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HVB\Algemeen\Planning &amp; Control\38 - Begroting 2025\"/>
    </mc:Choice>
  </mc:AlternateContent>
  <xr:revisionPtr revIDLastSave="0" documentId="13_ncr:1_{36641783-AEE4-4442-A63A-D53A5C760BF8}" xr6:coauthVersionLast="47" xr6:coauthVersionMax="47" xr10:uidLastSave="{00000000-0000-0000-0000-000000000000}"/>
  <bookViews>
    <workbookView xWindow="-108" yWindow="-108" windowWidth="23256" windowHeight="12576" xr2:uid="{C5D38E5B-4EAD-48BE-B1F6-D31A81E21166}"/>
  </bookViews>
  <sheets>
    <sheet name="Keuzemogelijkheden_begroting202" sheetId="2" r:id="rId1"/>
  </sheets>
  <definedNames>
    <definedName name="_xlnm._FilterDatabase" localSheetId="0" hidden="1">Keuzemogelijkheden_begroting202!$A$32:$AI$237</definedName>
    <definedName name="_Hlk130975703" localSheetId="0">Keuzemogelijkheden_begroting202!#REF!</definedName>
    <definedName name="_xlnm.Print_Area" localSheetId="0">Keuzemogelijkheden_begroting202!$A$1:$U$124</definedName>
    <definedName name="OLE_LINK1" localSheetId="0">Keuzemogelijkheden_begroting202!#REF!</definedName>
    <definedName name="OLE_LINK2" localSheetId="0">Keuzemogelijkheden_begroting202!#REF!</definedName>
    <definedName name="OLE_LINK7" localSheetId="0">Keuzemogelijkheden_begroting202!#REF!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" i="2" l="1"/>
  <c r="AK229" i="2"/>
  <c r="V235" i="2"/>
  <c r="AC235" i="2" s="1"/>
  <c r="AK235" i="2" s="1"/>
  <c r="V236" i="2"/>
  <c r="AC236" i="2" s="1"/>
  <c r="AK236" i="2" s="1"/>
  <c r="V237" i="2"/>
  <c r="AC237" i="2" s="1"/>
  <c r="AK237" i="2" s="1"/>
  <c r="V234" i="2"/>
  <c r="AC234" i="2" s="1"/>
  <c r="AK234" i="2" s="1"/>
  <c r="V229" i="2"/>
  <c r="AC229" i="2" s="1"/>
  <c r="V228" i="2"/>
  <c r="AC228" i="2" s="1"/>
  <c r="AK228" i="2" s="1"/>
  <c r="AC205" i="2"/>
  <c r="AK205" i="2" s="1"/>
  <c r="AC206" i="2"/>
  <c r="AK206" i="2" s="1"/>
  <c r="AC207" i="2"/>
  <c r="AK207" i="2" s="1"/>
  <c r="V221" i="2"/>
  <c r="AC221" i="2" s="1"/>
  <c r="AK221" i="2" s="1"/>
  <c r="V220" i="2"/>
  <c r="AC220" i="2" s="1"/>
  <c r="AK220" i="2" s="1"/>
  <c r="V219" i="2"/>
  <c r="AC219" i="2" s="1"/>
  <c r="AK219" i="2" s="1"/>
  <c r="V218" i="2"/>
  <c r="AC218" i="2" s="1"/>
  <c r="AK218" i="2" s="1"/>
  <c r="V217" i="2"/>
  <c r="AC217" i="2" s="1"/>
  <c r="AK217" i="2" s="1"/>
  <c r="V216" i="2"/>
  <c r="AC216" i="2" s="1"/>
  <c r="AK216" i="2" s="1"/>
  <c r="V215" i="2"/>
  <c r="AC215" i="2" s="1"/>
  <c r="AK215" i="2" s="1"/>
  <c r="V214" i="2"/>
  <c r="AC214" i="2" s="1"/>
  <c r="AK214" i="2" s="1"/>
  <c r="V213" i="2"/>
  <c r="AC213" i="2" s="1"/>
  <c r="AK213" i="2" s="1"/>
  <c r="V212" i="2"/>
  <c r="AC212" i="2" s="1"/>
  <c r="AK212" i="2" s="1"/>
  <c r="V211" i="2"/>
  <c r="AC211" i="2" s="1"/>
  <c r="AK211" i="2" s="1"/>
  <c r="V210" i="2"/>
  <c r="AC210" i="2" s="1"/>
  <c r="AK210" i="2" s="1"/>
  <c r="V209" i="2"/>
  <c r="AC209" i="2" s="1"/>
  <c r="AK209" i="2" s="1"/>
  <c r="V208" i="2"/>
  <c r="AC208" i="2" s="1"/>
  <c r="AK208" i="2" s="1"/>
  <c r="V207" i="2"/>
  <c r="V206" i="2"/>
  <c r="V205" i="2"/>
  <c r="V204" i="2"/>
  <c r="AC204" i="2" s="1"/>
  <c r="AK204" i="2" s="1"/>
  <c r="V203" i="2"/>
  <c r="AC203" i="2" s="1"/>
  <c r="AK203" i="2" s="1"/>
  <c r="V202" i="2"/>
  <c r="AC202" i="2" s="1"/>
  <c r="AK202" i="2" s="1"/>
  <c r="V201" i="2"/>
  <c r="AC201" i="2" s="1"/>
  <c r="AK201" i="2" s="1"/>
  <c r="V200" i="2"/>
  <c r="AC200" i="2" s="1"/>
  <c r="AK200" i="2" s="1"/>
  <c r="V199" i="2"/>
  <c r="AC199" i="2" s="1"/>
  <c r="AK199" i="2" s="1"/>
  <c r="V198" i="2"/>
  <c r="AC198" i="2" s="1"/>
  <c r="AK198" i="2" s="1"/>
  <c r="V197" i="2"/>
  <c r="AC197" i="2" s="1"/>
  <c r="AK197" i="2" s="1"/>
  <c r="V196" i="2"/>
  <c r="AC196" i="2" s="1"/>
  <c r="AK196" i="2" s="1"/>
  <c r="V195" i="2"/>
  <c r="AC195" i="2" s="1"/>
  <c r="AK195" i="2" s="1"/>
  <c r="V194" i="2"/>
  <c r="AC194" i="2" s="1"/>
  <c r="AK194" i="2" s="1"/>
  <c r="V193" i="2"/>
  <c r="AC193" i="2" s="1"/>
  <c r="AK193" i="2" s="1"/>
  <c r="V192" i="2"/>
  <c r="AC192" i="2" s="1"/>
  <c r="AK192" i="2" s="1"/>
  <c r="V191" i="2"/>
  <c r="AC191" i="2" s="1"/>
  <c r="AK191" i="2" s="1"/>
  <c r="V190" i="2"/>
  <c r="AC190" i="2" s="1"/>
  <c r="AK190" i="2" s="1"/>
  <c r="V189" i="2"/>
  <c r="AC189" i="2" s="1"/>
  <c r="AK189" i="2" s="1"/>
  <c r="V188" i="2"/>
  <c r="AC188" i="2" s="1"/>
  <c r="AK188" i="2" s="1"/>
  <c r="V187" i="2"/>
  <c r="AC187" i="2" s="1"/>
  <c r="AK187" i="2" s="1"/>
  <c r="V186" i="2"/>
  <c r="AC186" i="2" s="1"/>
  <c r="AK186" i="2" s="1"/>
  <c r="V185" i="2"/>
  <c r="AC185" i="2" s="1"/>
  <c r="AK185" i="2" s="1"/>
  <c r="V184" i="2"/>
  <c r="AC184" i="2" s="1"/>
  <c r="AK184" i="2" s="1"/>
  <c r="V183" i="2"/>
  <c r="AC183" i="2" s="1"/>
  <c r="AK183" i="2" s="1"/>
  <c r="V182" i="2"/>
  <c r="AC182" i="2" s="1"/>
  <c r="AK182" i="2" s="1"/>
  <c r="V181" i="2"/>
  <c r="AC181" i="2" s="1"/>
  <c r="AK181" i="2" s="1"/>
  <c r="V180" i="2"/>
  <c r="AC180" i="2" s="1"/>
  <c r="AK180" i="2" s="1"/>
  <c r="V179" i="2"/>
  <c r="AC179" i="2" s="1"/>
  <c r="AK179" i="2" s="1"/>
  <c r="V178" i="2"/>
  <c r="AC178" i="2" s="1"/>
  <c r="AK178" i="2" s="1"/>
  <c r="V177" i="2"/>
  <c r="AC177" i="2" s="1"/>
  <c r="AK177" i="2" s="1"/>
  <c r="V176" i="2"/>
  <c r="AC176" i="2" s="1"/>
  <c r="AK176" i="2" s="1"/>
  <c r="V175" i="2"/>
  <c r="AC175" i="2" s="1"/>
  <c r="AK175" i="2" s="1"/>
  <c r="V174" i="2"/>
  <c r="AC174" i="2" s="1"/>
  <c r="AK174" i="2" s="1"/>
  <c r="V173" i="2"/>
  <c r="AC173" i="2" s="1"/>
  <c r="AK173" i="2" s="1"/>
  <c r="V172" i="2"/>
  <c r="AC172" i="2" s="1"/>
  <c r="AK172" i="2" s="1"/>
  <c r="V171" i="2"/>
  <c r="AC171" i="2" s="1"/>
  <c r="AK171" i="2" s="1"/>
  <c r="V170" i="2"/>
  <c r="AC170" i="2" s="1"/>
  <c r="AK170" i="2" s="1"/>
  <c r="V169" i="2"/>
  <c r="AC169" i="2" s="1"/>
  <c r="AK169" i="2" s="1"/>
  <c r="V168" i="2"/>
  <c r="AC168" i="2" s="1"/>
  <c r="AK168" i="2" s="1"/>
  <c r="V167" i="2"/>
  <c r="AC167" i="2" s="1"/>
  <c r="AK167" i="2" s="1"/>
  <c r="V166" i="2"/>
  <c r="AC166" i="2" s="1"/>
  <c r="AK166" i="2" s="1"/>
  <c r="V165" i="2"/>
  <c r="AC165" i="2" s="1"/>
  <c r="AK165" i="2" s="1"/>
  <c r="V164" i="2"/>
  <c r="AC164" i="2" s="1"/>
  <c r="AK164" i="2" s="1"/>
  <c r="V163" i="2"/>
  <c r="AC163" i="2" s="1"/>
  <c r="AK163" i="2" s="1"/>
  <c r="V162" i="2"/>
  <c r="AC162" i="2" s="1"/>
  <c r="AK162" i="2" s="1"/>
  <c r="V161" i="2"/>
  <c r="AC161" i="2" s="1"/>
  <c r="AK161" i="2" s="1"/>
  <c r="V160" i="2"/>
  <c r="AC160" i="2" s="1"/>
  <c r="AK160" i="2" s="1"/>
  <c r="V159" i="2"/>
  <c r="AC159" i="2" s="1"/>
  <c r="AK159" i="2" s="1"/>
  <c r="V158" i="2"/>
  <c r="AC158" i="2" s="1"/>
  <c r="AK158" i="2" s="1"/>
  <c r="V157" i="2"/>
  <c r="AC157" i="2" s="1"/>
  <c r="AK157" i="2" s="1"/>
  <c r="V156" i="2"/>
  <c r="AC156" i="2" s="1"/>
  <c r="AK156" i="2" s="1"/>
  <c r="V155" i="2"/>
  <c r="AC155" i="2" s="1"/>
  <c r="AK155" i="2" s="1"/>
  <c r="V154" i="2"/>
  <c r="AC154" i="2" s="1"/>
  <c r="AK154" i="2" s="1"/>
  <c r="V153" i="2"/>
  <c r="AC153" i="2" s="1"/>
  <c r="AK153" i="2" s="1"/>
  <c r="V152" i="2"/>
  <c r="AC152" i="2" s="1"/>
  <c r="AK152" i="2" s="1"/>
  <c r="V151" i="2"/>
  <c r="AC151" i="2" s="1"/>
  <c r="AK151" i="2" s="1"/>
  <c r="V150" i="2"/>
  <c r="AC150" i="2" s="1"/>
  <c r="AK150" i="2" s="1"/>
  <c r="V149" i="2"/>
  <c r="AC149" i="2" s="1"/>
  <c r="AK149" i="2" s="1"/>
  <c r="V148" i="2"/>
  <c r="AC148" i="2" s="1"/>
  <c r="AK148" i="2" s="1"/>
  <c r="V147" i="2"/>
  <c r="AC147" i="2" s="1"/>
  <c r="AK147" i="2" s="1"/>
  <c r="V146" i="2"/>
  <c r="AC146" i="2" s="1"/>
  <c r="AK146" i="2" s="1"/>
  <c r="V145" i="2"/>
  <c r="AC145" i="2" s="1"/>
  <c r="AK145" i="2" s="1"/>
  <c r="V144" i="2"/>
  <c r="AC144" i="2" s="1"/>
  <c r="AK144" i="2" s="1"/>
  <c r="V143" i="2"/>
  <c r="AC143" i="2" s="1"/>
  <c r="AK143" i="2" s="1"/>
  <c r="V142" i="2"/>
  <c r="AC142" i="2" s="1"/>
  <c r="AK142" i="2" s="1"/>
  <c r="V141" i="2"/>
  <c r="AC141" i="2" s="1"/>
  <c r="AK141" i="2" s="1"/>
  <c r="V140" i="2"/>
  <c r="AC140" i="2" s="1"/>
  <c r="AK140" i="2" s="1"/>
  <c r="V139" i="2"/>
  <c r="AC139" i="2" s="1"/>
  <c r="AK139" i="2" s="1"/>
  <c r="V138" i="2"/>
  <c r="AC138" i="2" s="1"/>
  <c r="AK138" i="2" s="1"/>
  <c r="V137" i="2"/>
  <c r="AC137" i="2" s="1"/>
  <c r="AK137" i="2" s="1"/>
  <c r="V136" i="2"/>
  <c r="AC136" i="2" s="1"/>
  <c r="AK136" i="2" s="1"/>
  <c r="V135" i="2"/>
  <c r="AC135" i="2" s="1"/>
  <c r="AK135" i="2" s="1"/>
  <c r="V134" i="2"/>
  <c r="AC134" i="2" s="1"/>
  <c r="AK134" i="2" s="1"/>
  <c r="AC107" i="2"/>
  <c r="AK107" i="2" s="1"/>
  <c r="AC109" i="2"/>
  <c r="AK109" i="2" s="1"/>
  <c r="AC119" i="2"/>
  <c r="AK119" i="2" s="1"/>
  <c r="AC121" i="2"/>
  <c r="AK121" i="2" s="1"/>
  <c r="V92" i="2"/>
  <c r="AC92" i="2" s="1"/>
  <c r="V93" i="2"/>
  <c r="AC93" i="2" s="1"/>
  <c r="AK93" i="2" s="1"/>
  <c r="V94" i="2"/>
  <c r="AC94" i="2" s="1"/>
  <c r="AK94" i="2" s="1"/>
  <c r="V95" i="2"/>
  <c r="AC95" i="2" s="1"/>
  <c r="AK95" i="2" s="1"/>
  <c r="V96" i="2"/>
  <c r="AC96" i="2" s="1"/>
  <c r="AK96" i="2" s="1"/>
  <c r="V97" i="2"/>
  <c r="AC97" i="2" s="1"/>
  <c r="AK97" i="2" s="1"/>
  <c r="V98" i="2"/>
  <c r="AC98" i="2" s="1"/>
  <c r="AK98" i="2" s="1"/>
  <c r="V99" i="2"/>
  <c r="AC99" i="2" s="1"/>
  <c r="AK99" i="2" s="1"/>
  <c r="V100" i="2"/>
  <c r="AC100" i="2" s="1"/>
  <c r="AK100" i="2" s="1"/>
  <c r="V101" i="2"/>
  <c r="AC101" i="2" s="1"/>
  <c r="AK101" i="2" s="1"/>
  <c r="V102" i="2"/>
  <c r="AC102" i="2" s="1"/>
  <c r="AK102" i="2" s="1"/>
  <c r="V103" i="2"/>
  <c r="AC103" i="2" s="1"/>
  <c r="AK103" i="2" s="1"/>
  <c r="V104" i="2"/>
  <c r="AC104" i="2" s="1"/>
  <c r="AK104" i="2" s="1"/>
  <c r="V105" i="2"/>
  <c r="AC105" i="2" s="1"/>
  <c r="AK105" i="2" s="1"/>
  <c r="V106" i="2"/>
  <c r="AC106" i="2" s="1"/>
  <c r="AK106" i="2" s="1"/>
  <c r="V107" i="2"/>
  <c r="V108" i="2"/>
  <c r="AC108" i="2" s="1"/>
  <c r="AK108" i="2" s="1"/>
  <c r="V109" i="2"/>
  <c r="V110" i="2"/>
  <c r="AC110" i="2" s="1"/>
  <c r="AK110" i="2" s="1"/>
  <c r="V111" i="2"/>
  <c r="AC111" i="2" s="1"/>
  <c r="AK111" i="2" s="1"/>
  <c r="V112" i="2"/>
  <c r="AC112" i="2" s="1"/>
  <c r="AK112" i="2" s="1"/>
  <c r="V113" i="2"/>
  <c r="AC113" i="2" s="1"/>
  <c r="AK113" i="2" s="1"/>
  <c r="V114" i="2"/>
  <c r="AC114" i="2" s="1"/>
  <c r="AK114" i="2" s="1"/>
  <c r="V115" i="2"/>
  <c r="AC115" i="2" s="1"/>
  <c r="AK115" i="2" s="1"/>
  <c r="V116" i="2"/>
  <c r="AC116" i="2" s="1"/>
  <c r="AK116" i="2" s="1"/>
  <c r="V117" i="2"/>
  <c r="AC117" i="2" s="1"/>
  <c r="AK117" i="2" s="1"/>
  <c r="V118" i="2"/>
  <c r="AC118" i="2" s="1"/>
  <c r="AK118" i="2" s="1"/>
  <c r="V119" i="2"/>
  <c r="V120" i="2"/>
  <c r="AC120" i="2" s="1"/>
  <c r="AK120" i="2" s="1"/>
  <c r="V121" i="2"/>
  <c r="V122" i="2"/>
  <c r="AC122" i="2" s="1"/>
  <c r="AK122" i="2" s="1"/>
  <c r="V123" i="2"/>
  <c r="AC123" i="2" s="1"/>
  <c r="AK123" i="2" s="1"/>
  <c r="V124" i="2"/>
  <c r="AC124" i="2" s="1"/>
  <c r="AK124" i="2" s="1"/>
  <c r="V125" i="2"/>
  <c r="AC125" i="2" s="1"/>
  <c r="AK125" i="2" s="1"/>
  <c r="V126" i="2"/>
  <c r="AC126" i="2" s="1"/>
  <c r="AK126" i="2" s="1"/>
  <c r="V127" i="2"/>
  <c r="AC127" i="2" s="1"/>
  <c r="AK127" i="2" s="1"/>
  <c r="AK92" i="2"/>
  <c r="AC78" i="2"/>
  <c r="AK78" i="2" s="1"/>
  <c r="AC89" i="2"/>
  <c r="AK89" i="2" s="1"/>
  <c r="V77" i="2"/>
  <c r="AC77" i="2" s="1"/>
  <c r="AK77" i="2" s="1"/>
  <c r="V78" i="2"/>
  <c r="V79" i="2"/>
  <c r="AC79" i="2" s="1"/>
  <c r="AK79" i="2" s="1"/>
  <c r="V80" i="2"/>
  <c r="AC80" i="2" s="1"/>
  <c r="AK80" i="2" s="1"/>
  <c r="V81" i="2"/>
  <c r="AC81" i="2" s="1"/>
  <c r="AK81" i="2" s="1"/>
  <c r="V82" i="2"/>
  <c r="AC82" i="2" s="1"/>
  <c r="AK82" i="2" s="1"/>
  <c r="V83" i="2"/>
  <c r="AC83" i="2" s="1"/>
  <c r="AK83" i="2" s="1"/>
  <c r="V84" i="2"/>
  <c r="AC84" i="2" s="1"/>
  <c r="AK84" i="2" s="1"/>
  <c r="V85" i="2"/>
  <c r="AC85" i="2" s="1"/>
  <c r="AK85" i="2" s="1"/>
  <c r="V86" i="2"/>
  <c r="AC86" i="2" s="1"/>
  <c r="AK86" i="2" s="1"/>
  <c r="V87" i="2"/>
  <c r="AC87" i="2" s="1"/>
  <c r="AK87" i="2" s="1"/>
  <c r="V88" i="2"/>
  <c r="AC88" i="2" s="1"/>
  <c r="AK88" i="2" s="1"/>
  <c r="V89" i="2"/>
  <c r="V90" i="2"/>
  <c r="AC90" i="2" s="1"/>
  <c r="AK90" i="2" s="1"/>
  <c r="V91" i="2"/>
  <c r="AC91" i="2" s="1"/>
  <c r="AK91" i="2" s="1"/>
  <c r="V76" i="2"/>
  <c r="AC76" i="2" s="1"/>
  <c r="AK76" i="2" s="1"/>
  <c r="AC29" i="2"/>
  <c r="D125" i="2"/>
  <c r="D126" i="2" s="1"/>
  <c r="D127" i="2" s="1"/>
  <c r="G29" i="2"/>
  <c r="F29" i="2"/>
  <c r="AH221" i="2"/>
  <c r="AG221" i="2"/>
  <c r="AF221" i="2"/>
  <c r="AE221" i="2"/>
  <c r="AD221" i="2"/>
  <c r="AH220" i="2"/>
  <c r="AG220" i="2"/>
  <c r="AF220" i="2"/>
  <c r="AE220" i="2"/>
  <c r="AD220" i="2"/>
  <c r="AH219" i="2"/>
  <c r="AG219" i="2"/>
  <c r="AF219" i="2"/>
  <c r="AE219" i="2"/>
  <c r="AD219" i="2"/>
  <c r="AH218" i="2"/>
  <c r="AG218" i="2"/>
  <c r="AF218" i="2"/>
  <c r="AE218" i="2"/>
  <c r="AD218" i="2"/>
  <c r="AH217" i="2"/>
  <c r="AG217" i="2"/>
  <c r="AF217" i="2"/>
  <c r="AE217" i="2"/>
  <c r="AD217" i="2"/>
  <c r="AH216" i="2"/>
  <c r="AG216" i="2"/>
  <c r="AF216" i="2"/>
  <c r="AE216" i="2"/>
  <c r="AD216" i="2"/>
  <c r="AH215" i="2"/>
  <c r="AG215" i="2"/>
  <c r="AF215" i="2"/>
  <c r="AE215" i="2"/>
  <c r="AD215" i="2"/>
  <c r="AH214" i="2"/>
  <c r="AG214" i="2"/>
  <c r="AF214" i="2"/>
  <c r="AE214" i="2"/>
  <c r="AD214" i="2"/>
  <c r="AH213" i="2"/>
  <c r="AG213" i="2"/>
  <c r="AF213" i="2"/>
  <c r="AE213" i="2"/>
  <c r="AD213" i="2"/>
  <c r="AH212" i="2"/>
  <c r="AG212" i="2"/>
  <c r="AF212" i="2"/>
  <c r="AE212" i="2"/>
  <c r="AD212" i="2"/>
  <c r="AH211" i="2"/>
  <c r="AG211" i="2"/>
  <c r="AF211" i="2"/>
  <c r="AE211" i="2"/>
  <c r="AD211" i="2"/>
  <c r="AH210" i="2"/>
  <c r="AG210" i="2"/>
  <c r="AF210" i="2"/>
  <c r="AE210" i="2"/>
  <c r="AD210" i="2"/>
  <c r="AH209" i="2"/>
  <c r="AG209" i="2"/>
  <c r="AF209" i="2"/>
  <c r="AE209" i="2"/>
  <c r="AD209" i="2"/>
  <c r="AH208" i="2"/>
  <c r="AG208" i="2"/>
  <c r="AF208" i="2"/>
  <c r="AE208" i="2"/>
  <c r="AD208" i="2"/>
  <c r="AH207" i="2"/>
  <c r="AG207" i="2"/>
  <c r="AF207" i="2"/>
  <c r="AE207" i="2"/>
  <c r="AD207" i="2"/>
  <c r="AH206" i="2"/>
  <c r="AG206" i="2"/>
  <c r="AF206" i="2"/>
  <c r="AE206" i="2"/>
  <c r="AD206" i="2"/>
  <c r="AH205" i="2"/>
  <c r="AG205" i="2"/>
  <c r="AF205" i="2"/>
  <c r="AE205" i="2"/>
  <c r="AD205" i="2"/>
  <c r="AH204" i="2"/>
  <c r="AG204" i="2"/>
  <c r="AF204" i="2"/>
  <c r="AE204" i="2"/>
  <c r="AD204" i="2"/>
  <c r="AH203" i="2"/>
  <c r="AG203" i="2"/>
  <c r="AF203" i="2"/>
  <c r="AE203" i="2"/>
  <c r="AD203" i="2"/>
  <c r="AH202" i="2"/>
  <c r="AG202" i="2"/>
  <c r="AF202" i="2"/>
  <c r="AE202" i="2"/>
  <c r="AD202" i="2"/>
  <c r="AH201" i="2"/>
  <c r="AG201" i="2"/>
  <c r="AF201" i="2"/>
  <c r="AE201" i="2"/>
  <c r="AD201" i="2"/>
  <c r="AH200" i="2"/>
  <c r="AG200" i="2"/>
  <c r="AF200" i="2"/>
  <c r="AE200" i="2"/>
  <c r="AD200" i="2"/>
  <c r="AH199" i="2"/>
  <c r="AG199" i="2"/>
  <c r="AF199" i="2"/>
  <c r="AE199" i="2"/>
  <c r="AD199" i="2"/>
  <c r="AH198" i="2"/>
  <c r="AG198" i="2"/>
  <c r="AF198" i="2"/>
  <c r="AE198" i="2"/>
  <c r="AD198" i="2"/>
  <c r="AH197" i="2"/>
  <c r="AG197" i="2"/>
  <c r="AF197" i="2"/>
  <c r="AE197" i="2"/>
  <c r="AD197" i="2"/>
  <c r="AH196" i="2"/>
  <c r="AG196" i="2"/>
  <c r="AF196" i="2"/>
  <c r="AE196" i="2"/>
  <c r="AD196" i="2"/>
  <c r="AH195" i="2"/>
  <c r="AG195" i="2"/>
  <c r="AF195" i="2"/>
  <c r="AE195" i="2"/>
  <c r="AD195" i="2"/>
  <c r="AH194" i="2"/>
  <c r="AG194" i="2"/>
  <c r="AF194" i="2"/>
  <c r="AE194" i="2"/>
  <c r="AD194" i="2"/>
  <c r="AH193" i="2"/>
  <c r="AG193" i="2"/>
  <c r="AF193" i="2"/>
  <c r="AE193" i="2"/>
  <c r="AD193" i="2"/>
  <c r="AH192" i="2"/>
  <c r="AG192" i="2"/>
  <c r="AF192" i="2"/>
  <c r="AE192" i="2"/>
  <c r="AD192" i="2"/>
  <c r="AH191" i="2"/>
  <c r="AG191" i="2"/>
  <c r="AF191" i="2"/>
  <c r="AE191" i="2"/>
  <c r="AD191" i="2"/>
  <c r="AH190" i="2"/>
  <c r="AG190" i="2"/>
  <c r="AF190" i="2"/>
  <c r="AE190" i="2"/>
  <c r="AD190" i="2"/>
  <c r="AH189" i="2"/>
  <c r="AG189" i="2"/>
  <c r="AF189" i="2"/>
  <c r="AE189" i="2"/>
  <c r="AD189" i="2"/>
  <c r="AH188" i="2"/>
  <c r="AG188" i="2"/>
  <c r="AF188" i="2"/>
  <c r="AE188" i="2"/>
  <c r="AD188" i="2"/>
  <c r="AH187" i="2"/>
  <c r="AG187" i="2"/>
  <c r="AF187" i="2"/>
  <c r="AE187" i="2"/>
  <c r="AD187" i="2"/>
  <c r="AH186" i="2"/>
  <c r="AG186" i="2"/>
  <c r="AF186" i="2"/>
  <c r="AE186" i="2"/>
  <c r="AD186" i="2"/>
  <c r="AH185" i="2"/>
  <c r="AG185" i="2"/>
  <c r="AF185" i="2"/>
  <c r="AE185" i="2"/>
  <c r="AD185" i="2"/>
  <c r="AH184" i="2"/>
  <c r="AG184" i="2"/>
  <c r="AF184" i="2"/>
  <c r="AE184" i="2"/>
  <c r="AD184" i="2"/>
  <c r="AH183" i="2"/>
  <c r="AG183" i="2"/>
  <c r="AF183" i="2"/>
  <c r="AE183" i="2"/>
  <c r="AD183" i="2"/>
  <c r="AH182" i="2"/>
  <c r="AG182" i="2"/>
  <c r="AF182" i="2"/>
  <c r="AE182" i="2"/>
  <c r="AD182" i="2"/>
  <c r="AH181" i="2"/>
  <c r="AG181" i="2"/>
  <c r="AF181" i="2"/>
  <c r="AE181" i="2"/>
  <c r="AD181" i="2"/>
  <c r="AH180" i="2"/>
  <c r="AG180" i="2"/>
  <c r="AF180" i="2"/>
  <c r="AE180" i="2"/>
  <c r="AD180" i="2"/>
  <c r="AH179" i="2"/>
  <c r="AG179" i="2"/>
  <c r="AF179" i="2"/>
  <c r="AE179" i="2"/>
  <c r="AD179" i="2"/>
  <c r="AH178" i="2"/>
  <c r="AG178" i="2"/>
  <c r="AF178" i="2"/>
  <c r="AE178" i="2"/>
  <c r="AD178" i="2"/>
  <c r="AH177" i="2"/>
  <c r="AG177" i="2"/>
  <c r="AF177" i="2"/>
  <c r="AE177" i="2"/>
  <c r="AD177" i="2"/>
  <c r="AH176" i="2"/>
  <c r="AG176" i="2"/>
  <c r="AF176" i="2"/>
  <c r="AE176" i="2"/>
  <c r="AD176" i="2"/>
  <c r="AH175" i="2"/>
  <c r="AG175" i="2"/>
  <c r="AF175" i="2"/>
  <c r="AE175" i="2"/>
  <c r="AD175" i="2"/>
  <c r="AH174" i="2"/>
  <c r="AG174" i="2"/>
  <c r="AF174" i="2"/>
  <c r="AE174" i="2"/>
  <c r="AD174" i="2"/>
  <c r="AH173" i="2"/>
  <c r="AG173" i="2"/>
  <c r="AF173" i="2"/>
  <c r="AE173" i="2"/>
  <c r="AD173" i="2"/>
  <c r="AH172" i="2"/>
  <c r="AG172" i="2"/>
  <c r="AF172" i="2"/>
  <c r="AE172" i="2"/>
  <c r="AD172" i="2"/>
  <c r="AH171" i="2"/>
  <c r="AG171" i="2"/>
  <c r="AF171" i="2"/>
  <c r="AE171" i="2"/>
  <c r="AD171" i="2"/>
  <c r="AH170" i="2"/>
  <c r="AG170" i="2"/>
  <c r="AF170" i="2"/>
  <c r="AE170" i="2"/>
  <c r="AD170" i="2"/>
  <c r="AH169" i="2"/>
  <c r="AG169" i="2"/>
  <c r="AF169" i="2"/>
  <c r="AE169" i="2"/>
  <c r="AD169" i="2"/>
  <c r="AH168" i="2"/>
  <c r="AG168" i="2"/>
  <c r="AF168" i="2"/>
  <c r="AE168" i="2"/>
  <c r="AD168" i="2"/>
  <c r="AH167" i="2"/>
  <c r="AG167" i="2"/>
  <c r="AF167" i="2"/>
  <c r="AE167" i="2"/>
  <c r="AD167" i="2"/>
  <c r="AH166" i="2"/>
  <c r="AG166" i="2"/>
  <c r="AF166" i="2"/>
  <c r="AE166" i="2"/>
  <c r="AD166" i="2"/>
  <c r="AH165" i="2"/>
  <c r="AG165" i="2"/>
  <c r="AF165" i="2"/>
  <c r="AE165" i="2"/>
  <c r="AD165" i="2"/>
  <c r="AH164" i="2"/>
  <c r="AG164" i="2"/>
  <c r="AF164" i="2"/>
  <c r="AE164" i="2"/>
  <c r="AD164" i="2"/>
  <c r="AH163" i="2"/>
  <c r="AG163" i="2"/>
  <c r="AF163" i="2"/>
  <c r="AE163" i="2"/>
  <c r="AD163" i="2"/>
  <c r="AH162" i="2"/>
  <c r="AG162" i="2"/>
  <c r="AF162" i="2"/>
  <c r="AE162" i="2"/>
  <c r="AD162" i="2"/>
  <c r="AH161" i="2"/>
  <c r="AG161" i="2"/>
  <c r="AF161" i="2"/>
  <c r="AE161" i="2"/>
  <c r="AD161" i="2"/>
  <c r="AH160" i="2"/>
  <c r="AG160" i="2"/>
  <c r="AF160" i="2"/>
  <c r="AE160" i="2"/>
  <c r="AD160" i="2"/>
  <c r="AH159" i="2"/>
  <c r="AG159" i="2"/>
  <c r="AF159" i="2"/>
  <c r="AE159" i="2"/>
  <c r="AD159" i="2"/>
  <c r="AH158" i="2"/>
  <c r="AG158" i="2"/>
  <c r="AF158" i="2"/>
  <c r="AE158" i="2"/>
  <c r="AD158" i="2"/>
  <c r="AH157" i="2"/>
  <c r="AG157" i="2"/>
  <c r="AF157" i="2"/>
  <c r="AE157" i="2"/>
  <c r="AD157" i="2"/>
  <c r="AH156" i="2"/>
  <c r="AG156" i="2"/>
  <c r="AF156" i="2"/>
  <c r="AE156" i="2"/>
  <c r="AD156" i="2"/>
  <c r="AH155" i="2"/>
  <c r="AG155" i="2"/>
  <c r="AF155" i="2"/>
  <c r="AE155" i="2"/>
  <c r="AD155" i="2"/>
  <c r="AH154" i="2"/>
  <c r="AG154" i="2"/>
  <c r="AF154" i="2"/>
  <c r="AE154" i="2"/>
  <c r="AD154" i="2"/>
  <c r="AH153" i="2"/>
  <c r="AG153" i="2"/>
  <c r="AF153" i="2"/>
  <c r="AE153" i="2"/>
  <c r="AD153" i="2"/>
  <c r="AH152" i="2"/>
  <c r="AG152" i="2"/>
  <c r="AF152" i="2"/>
  <c r="AE152" i="2"/>
  <c r="AD152" i="2"/>
  <c r="AH151" i="2"/>
  <c r="AG151" i="2"/>
  <c r="AF151" i="2"/>
  <c r="AE151" i="2"/>
  <c r="AD151" i="2"/>
  <c r="AH150" i="2"/>
  <c r="AG150" i="2"/>
  <c r="AF150" i="2"/>
  <c r="AE150" i="2"/>
  <c r="AD150" i="2"/>
  <c r="AH149" i="2"/>
  <c r="AG149" i="2"/>
  <c r="AF149" i="2"/>
  <c r="AE149" i="2"/>
  <c r="AD149" i="2"/>
  <c r="AH148" i="2"/>
  <c r="AG148" i="2"/>
  <c r="AF148" i="2"/>
  <c r="AE148" i="2"/>
  <c r="AD148" i="2"/>
  <c r="AH147" i="2"/>
  <c r="AG147" i="2"/>
  <c r="AF147" i="2"/>
  <c r="AE147" i="2"/>
  <c r="AD147" i="2"/>
  <c r="AH146" i="2"/>
  <c r="AG146" i="2"/>
  <c r="AF146" i="2"/>
  <c r="AE146" i="2"/>
  <c r="AD146" i="2"/>
  <c r="AH145" i="2"/>
  <c r="AG145" i="2"/>
  <c r="AF145" i="2"/>
  <c r="AE145" i="2"/>
  <c r="AD145" i="2"/>
  <c r="AH144" i="2"/>
  <c r="AG144" i="2"/>
  <c r="AF144" i="2"/>
  <c r="AE144" i="2"/>
  <c r="AD144" i="2"/>
  <c r="AH143" i="2"/>
  <c r="AG143" i="2"/>
  <c r="AF143" i="2"/>
  <c r="AE143" i="2"/>
  <c r="AD143" i="2"/>
  <c r="AH142" i="2"/>
  <c r="AG142" i="2"/>
  <c r="AF142" i="2"/>
  <c r="AE142" i="2"/>
  <c r="AD142" i="2"/>
  <c r="AH141" i="2"/>
  <c r="AG141" i="2"/>
  <c r="AF141" i="2"/>
  <c r="AE141" i="2"/>
  <c r="AD141" i="2"/>
  <c r="AH140" i="2"/>
  <c r="AG140" i="2"/>
  <c r="AF140" i="2"/>
  <c r="AE140" i="2"/>
  <c r="AD140" i="2"/>
  <c r="AH139" i="2"/>
  <c r="AG139" i="2"/>
  <c r="AF139" i="2"/>
  <c r="AE139" i="2"/>
  <c r="AD139" i="2"/>
  <c r="AH138" i="2"/>
  <c r="AG138" i="2"/>
  <c r="AF138" i="2"/>
  <c r="AE138" i="2"/>
  <c r="AD138" i="2"/>
  <c r="AH137" i="2"/>
  <c r="AG137" i="2"/>
  <c r="AF137" i="2"/>
  <c r="AE137" i="2"/>
  <c r="AD137" i="2"/>
  <c r="AH136" i="2"/>
  <c r="AG136" i="2"/>
  <c r="AF136" i="2"/>
  <c r="AE136" i="2"/>
  <c r="AD136" i="2"/>
  <c r="AH135" i="2"/>
  <c r="AG135" i="2"/>
  <c r="AF135" i="2"/>
  <c r="AE135" i="2"/>
  <c r="AD135" i="2"/>
  <c r="AH134" i="2"/>
  <c r="AG134" i="2"/>
  <c r="AF134" i="2"/>
  <c r="AE134" i="2"/>
  <c r="AD134" i="2"/>
  <c r="AD77" i="2"/>
  <c r="AE77" i="2"/>
  <c r="AF77" i="2"/>
  <c r="AG77" i="2"/>
  <c r="AH77" i="2"/>
  <c r="AD78" i="2"/>
  <c r="AE78" i="2"/>
  <c r="AF78" i="2"/>
  <c r="AG78" i="2"/>
  <c r="AH78" i="2"/>
  <c r="AD79" i="2"/>
  <c r="AE79" i="2"/>
  <c r="AF79" i="2"/>
  <c r="AG79" i="2"/>
  <c r="AH79" i="2"/>
  <c r="AD80" i="2"/>
  <c r="AE80" i="2"/>
  <c r="AF80" i="2"/>
  <c r="AG80" i="2"/>
  <c r="AH80" i="2"/>
  <c r="AD81" i="2"/>
  <c r="AE81" i="2"/>
  <c r="AF81" i="2"/>
  <c r="AG81" i="2"/>
  <c r="AH81" i="2"/>
  <c r="AD82" i="2"/>
  <c r="AE82" i="2"/>
  <c r="AF82" i="2"/>
  <c r="AG82" i="2"/>
  <c r="AH82" i="2"/>
  <c r="AD83" i="2"/>
  <c r="AE83" i="2"/>
  <c r="AF83" i="2"/>
  <c r="AG83" i="2"/>
  <c r="AH83" i="2"/>
  <c r="AD84" i="2"/>
  <c r="AE84" i="2"/>
  <c r="AF84" i="2"/>
  <c r="AG84" i="2"/>
  <c r="AH84" i="2"/>
  <c r="AD85" i="2"/>
  <c r="AE85" i="2"/>
  <c r="AF85" i="2"/>
  <c r="AG85" i="2"/>
  <c r="AH85" i="2"/>
  <c r="AD86" i="2"/>
  <c r="AE86" i="2"/>
  <c r="AF86" i="2"/>
  <c r="AG86" i="2"/>
  <c r="AH86" i="2"/>
  <c r="AD87" i="2"/>
  <c r="AE87" i="2"/>
  <c r="AF87" i="2"/>
  <c r="AG87" i="2"/>
  <c r="AH87" i="2"/>
  <c r="AD88" i="2"/>
  <c r="AE88" i="2"/>
  <c r="AF88" i="2"/>
  <c r="AG88" i="2"/>
  <c r="AH88" i="2"/>
  <c r="AD89" i="2"/>
  <c r="AE89" i="2"/>
  <c r="AF89" i="2"/>
  <c r="AG89" i="2"/>
  <c r="AH89" i="2"/>
  <c r="AD90" i="2"/>
  <c r="AE90" i="2"/>
  <c r="AF90" i="2"/>
  <c r="AG90" i="2"/>
  <c r="AH90" i="2"/>
  <c r="AD91" i="2"/>
  <c r="AE91" i="2"/>
  <c r="AF91" i="2"/>
  <c r="AG91" i="2"/>
  <c r="AH91" i="2"/>
  <c r="AD92" i="2"/>
  <c r="AE92" i="2"/>
  <c r="AF92" i="2"/>
  <c r="AG92" i="2"/>
  <c r="AH92" i="2"/>
  <c r="AD93" i="2"/>
  <c r="AE93" i="2"/>
  <c r="AF93" i="2"/>
  <c r="AG93" i="2"/>
  <c r="AH93" i="2"/>
  <c r="AD94" i="2"/>
  <c r="AE94" i="2"/>
  <c r="AF94" i="2"/>
  <c r="AG94" i="2"/>
  <c r="AH94" i="2"/>
  <c r="AD95" i="2"/>
  <c r="AE95" i="2"/>
  <c r="AF95" i="2"/>
  <c r="AG95" i="2"/>
  <c r="AH95" i="2"/>
  <c r="AD96" i="2"/>
  <c r="AE96" i="2"/>
  <c r="AF96" i="2"/>
  <c r="AG96" i="2"/>
  <c r="AH96" i="2"/>
  <c r="AD97" i="2"/>
  <c r="AE97" i="2"/>
  <c r="AF97" i="2"/>
  <c r="AG97" i="2"/>
  <c r="AH97" i="2"/>
  <c r="AD98" i="2"/>
  <c r="AE98" i="2"/>
  <c r="AF98" i="2"/>
  <c r="AG98" i="2"/>
  <c r="AH98" i="2"/>
  <c r="AD99" i="2"/>
  <c r="AE99" i="2"/>
  <c r="AF99" i="2"/>
  <c r="AG99" i="2"/>
  <c r="AH99" i="2"/>
  <c r="AD100" i="2"/>
  <c r="AE100" i="2"/>
  <c r="AF100" i="2"/>
  <c r="AG100" i="2"/>
  <c r="AH100" i="2"/>
  <c r="AD101" i="2"/>
  <c r="AE101" i="2"/>
  <c r="AF101" i="2"/>
  <c r="AG101" i="2"/>
  <c r="AH101" i="2"/>
  <c r="AD102" i="2"/>
  <c r="AE102" i="2"/>
  <c r="AF102" i="2"/>
  <c r="AG102" i="2"/>
  <c r="AH102" i="2"/>
  <c r="AD103" i="2"/>
  <c r="AE103" i="2"/>
  <c r="AF103" i="2"/>
  <c r="AG103" i="2"/>
  <c r="AH103" i="2"/>
  <c r="AD104" i="2"/>
  <c r="AE104" i="2"/>
  <c r="AF104" i="2"/>
  <c r="AG104" i="2"/>
  <c r="AH104" i="2"/>
  <c r="AD105" i="2"/>
  <c r="AE105" i="2"/>
  <c r="AF105" i="2"/>
  <c r="AG105" i="2"/>
  <c r="AH105" i="2"/>
  <c r="AD106" i="2"/>
  <c r="AE106" i="2"/>
  <c r="AF106" i="2"/>
  <c r="AG106" i="2"/>
  <c r="AH106" i="2"/>
  <c r="AD107" i="2"/>
  <c r="AE107" i="2"/>
  <c r="AF107" i="2"/>
  <c r="AG107" i="2"/>
  <c r="AH107" i="2"/>
  <c r="AD108" i="2"/>
  <c r="AE108" i="2"/>
  <c r="AF108" i="2"/>
  <c r="AG108" i="2"/>
  <c r="AH108" i="2"/>
  <c r="AD109" i="2"/>
  <c r="AE109" i="2"/>
  <c r="AF109" i="2"/>
  <c r="AG109" i="2"/>
  <c r="AH109" i="2"/>
  <c r="AD110" i="2"/>
  <c r="AE110" i="2"/>
  <c r="AF110" i="2"/>
  <c r="AG110" i="2"/>
  <c r="AH110" i="2"/>
  <c r="AD111" i="2"/>
  <c r="AE111" i="2"/>
  <c r="AF111" i="2"/>
  <c r="AG111" i="2"/>
  <c r="AH111" i="2"/>
  <c r="AD112" i="2"/>
  <c r="AE112" i="2"/>
  <c r="AF112" i="2"/>
  <c r="AG112" i="2"/>
  <c r="AH112" i="2"/>
  <c r="AD113" i="2"/>
  <c r="AE113" i="2"/>
  <c r="AF113" i="2"/>
  <c r="AG113" i="2"/>
  <c r="AH113" i="2"/>
  <c r="AD114" i="2"/>
  <c r="AE114" i="2"/>
  <c r="AF114" i="2"/>
  <c r="AG114" i="2"/>
  <c r="AH114" i="2"/>
  <c r="AD115" i="2"/>
  <c r="AE115" i="2"/>
  <c r="AF115" i="2"/>
  <c r="AG115" i="2"/>
  <c r="AH115" i="2"/>
  <c r="AD116" i="2"/>
  <c r="AE116" i="2"/>
  <c r="AF116" i="2"/>
  <c r="AG116" i="2"/>
  <c r="AH116" i="2"/>
  <c r="AD117" i="2"/>
  <c r="AD118" i="2"/>
  <c r="AE118" i="2"/>
  <c r="AF118" i="2"/>
  <c r="AG118" i="2"/>
  <c r="AH118" i="2"/>
  <c r="AD119" i="2"/>
  <c r="AD120" i="2"/>
  <c r="AE120" i="2"/>
  <c r="AF120" i="2"/>
  <c r="AG120" i="2"/>
  <c r="AH120" i="2"/>
  <c r="AD121" i="2"/>
  <c r="AE121" i="2"/>
  <c r="AF121" i="2"/>
  <c r="AG121" i="2"/>
  <c r="AH121" i="2"/>
  <c r="AD122" i="2"/>
  <c r="AE122" i="2"/>
  <c r="AF122" i="2"/>
  <c r="AG122" i="2"/>
  <c r="AH122" i="2"/>
  <c r="AD123" i="2"/>
  <c r="AE123" i="2"/>
  <c r="AF123" i="2"/>
  <c r="AG123" i="2"/>
  <c r="AH123" i="2"/>
  <c r="AD124" i="2"/>
  <c r="AE124" i="2"/>
  <c r="AF124" i="2"/>
  <c r="AG124" i="2"/>
  <c r="AH124" i="2"/>
  <c r="AD125" i="2"/>
  <c r="AE125" i="2"/>
  <c r="AF125" i="2"/>
  <c r="AG125" i="2"/>
  <c r="AH125" i="2"/>
  <c r="AD126" i="2"/>
  <c r="AE126" i="2"/>
  <c r="AF126" i="2"/>
  <c r="AG126" i="2"/>
  <c r="AH126" i="2"/>
  <c r="AD127" i="2"/>
  <c r="AE127" i="2"/>
  <c r="AF127" i="2"/>
  <c r="AG127" i="2"/>
  <c r="AH127" i="2"/>
  <c r="AD76" i="2"/>
  <c r="AE76" i="2"/>
  <c r="AF76" i="2"/>
  <c r="AG76" i="2"/>
  <c r="AH76" i="2"/>
  <c r="AA76" i="2"/>
  <c r="W76" i="2"/>
  <c r="G28" i="2"/>
  <c r="F28" i="2"/>
  <c r="T3" i="2"/>
  <c r="T16" i="2"/>
  <c r="S16" i="2"/>
  <c r="R16" i="2"/>
  <c r="X16" i="2"/>
  <c r="AE16" i="2" s="1"/>
  <c r="AO76" i="2" l="1"/>
  <c r="AA221" i="2"/>
  <c r="AO221" i="2" s="1"/>
  <c r="Z221" i="2"/>
  <c r="AN221" i="2" s="1"/>
  <c r="Y221" i="2"/>
  <c r="AM221" i="2" s="1"/>
  <c r="X221" i="2"/>
  <c r="AL221" i="2" s="1"/>
  <c r="W221" i="2"/>
  <c r="AA220" i="2"/>
  <c r="AO220" i="2" s="1"/>
  <c r="Z220" i="2"/>
  <c r="AN220" i="2" s="1"/>
  <c r="Y220" i="2"/>
  <c r="AM220" i="2" s="1"/>
  <c r="X220" i="2"/>
  <c r="AL220" i="2" s="1"/>
  <c r="W220" i="2"/>
  <c r="AA219" i="2"/>
  <c r="AO219" i="2" s="1"/>
  <c r="Z219" i="2"/>
  <c r="AN219" i="2" s="1"/>
  <c r="Y219" i="2"/>
  <c r="AM219" i="2" s="1"/>
  <c r="X219" i="2"/>
  <c r="AL219" i="2" s="1"/>
  <c r="W219" i="2"/>
  <c r="AA218" i="2"/>
  <c r="AO218" i="2" s="1"/>
  <c r="Z218" i="2"/>
  <c r="AN218" i="2" s="1"/>
  <c r="Y218" i="2"/>
  <c r="AM218" i="2" s="1"/>
  <c r="X218" i="2"/>
  <c r="AL218" i="2" s="1"/>
  <c r="W218" i="2"/>
  <c r="AA217" i="2"/>
  <c r="AO217" i="2" s="1"/>
  <c r="Z217" i="2"/>
  <c r="AN217" i="2" s="1"/>
  <c r="Y217" i="2"/>
  <c r="AM217" i="2" s="1"/>
  <c r="X217" i="2"/>
  <c r="AL217" i="2" s="1"/>
  <c r="W217" i="2"/>
  <c r="AA216" i="2"/>
  <c r="AO216" i="2" s="1"/>
  <c r="Z216" i="2"/>
  <c r="AN216" i="2" s="1"/>
  <c r="Y216" i="2"/>
  <c r="AM216" i="2" s="1"/>
  <c r="X216" i="2"/>
  <c r="AL216" i="2" s="1"/>
  <c r="W216" i="2"/>
  <c r="AA215" i="2"/>
  <c r="AO215" i="2" s="1"/>
  <c r="Z215" i="2"/>
  <c r="AN215" i="2" s="1"/>
  <c r="Y215" i="2"/>
  <c r="AM215" i="2" s="1"/>
  <c r="X215" i="2"/>
  <c r="AL215" i="2" s="1"/>
  <c r="W215" i="2"/>
  <c r="AA214" i="2"/>
  <c r="AO214" i="2" s="1"/>
  <c r="Z214" i="2"/>
  <c r="AN214" i="2" s="1"/>
  <c r="Y214" i="2"/>
  <c r="AM214" i="2" s="1"/>
  <c r="X214" i="2"/>
  <c r="AL214" i="2" s="1"/>
  <c r="W214" i="2"/>
  <c r="AA213" i="2"/>
  <c r="AO213" i="2" s="1"/>
  <c r="Z213" i="2"/>
  <c r="AN213" i="2" s="1"/>
  <c r="Y213" i="2"/>
  <c r="AM213" i="2" s="1"/>
  <c r="X213" i="2"/>
  <c r="AL213" i="2" s="1"/>
  <c r="W213" i="2"/>
  <c r="AA212" i="2"/>
  <c r="AO212" i="2" s="1"/>
  <c r="Z212" i="2"/>
  <c r="AN212" i="2" s="1"/>
  <c r="Y212" i="2"/>
  <c r="AM212" i="2" s="1"/>
  <c r="X212" i="2"/>
  <c r="AL212" i="2" s="1"/>
  <c r="W212" i="2"/>
  <c r="AA211" i="2"/>
  <c r="AO211" i="2" s="1"/>
  <c r="Z211" i="2"/>
  <c r="AN211" i="2" s="1"/>
  <c r="Y211" i="2"/>
  <c r="AM211" i="2" s="1"/>
  <c r="X211" i="2"/>
  <c r="AL211" i="2" s="1"/>
  <c r="W211" i="2"/>
  <c r="AA210" i="2"/>
  <c r="AO210" i="2" s="1"/>
  <c r="Z210" i="2"/>
  <c r="AN210" i="2" s="1"/>
  <c r="Y210" i="2"/>
  <c r="AM210" i="2" s="1"/>
  <c r="X210" i="2"/>
  <c r="AL210" i="2" s="1"/>
  <c r="W210" i="2"/>
  <c r="AA209" i="2"/>
  <c r="AO209" i="2" s="1"/>
  <c r="Z209" i="2"/>
  <c r="AN209" i="2" s="1"/>
  <c r="Y209" i="2"/>
  <c r="AM209" i="2" s="1"/>
  <c r="X209" i="2"/>
  <c r="AL209" i="2" s="1"/>
  <c r="W209" i="2"/>
  <c r="AA208" i="2"/>
  <c r="AO208" i="2" s="1"/>
  <c r="Z208" i="2"/>
  <c r="AN208" i="2" s="1"/>
  <c r="Y208" i="2"/>
  <c r="AM208" i="2" s="1"/>
  <c r="X208" i="2"/>
  <c r="AL208" i="2" s="1"/>
  <c r="W208" i="2"/>
  <c r="AA207" i="2"/>
  <c r="AO207" i="2" s="1"/>
  <c r="Z207" i="2"/>
  <c r="AN207" i="2" s="1"/>
  <c r="Y207" i="2"/>
  <c r="AM207" i="2" s="1"/>
  <c r="X207" i="2"/>
  <c r="AL207" i="2" s="1"/>
  <c r="W207" i="2"/>
  <c r="AA206" i="2"/>
  <c r="AO206" i="2" s="1"/>
  <c r="Z206" i="2"/>
  <c r="AN206" i="2" s="1"/>
  <c r="Y206" i="2"/>
  <c r="AM206" i="2" s="1"/>
  <c r="X206" i="2"/>
  <c r="AL206" i="2" s="1"/>
  <c r="W206" i="2"/>
  <c r="AA205" i="2"/>
  <c r="AO205" i="2" s="1"/>
  <c r="Z205" i="2"/>
  <c r="AN205" i="2" s="1"/>
  <c r="Y205" i="2"/>
  <c r="AM205" i="2" s="1"/>
  <c r="X205" i="2"/>
  <c r="AL205" i="2" s="1"/>
  <c r="W205" i="2"/>
  <c r="AA204" i="2"/>
  <c r="AO204" i="2" s="1"/>
  <c r="Z204" i="2"/>
  <c r="AN204" i="2" s="1"/>
  <c r="Y204" i="2"/>
  <c r="AM204" i="2" s="1"/>
  <c r="X204" i="2"/>
  <c r="AL204" i="2" s="1"/>
  <c r="W204" i="2"/>
  <c r="AA203" i="2"/>
  <c r="AO203" i="2" s="1"/>
  <c r="Z203" i="2"/>
  <c r="AN203" i="2" s="1"/>
  <c r="Y203" i="2"/>
  <c r="AM203" i="2" s="1"/>
  <c r="X203" i="2"/>
  <c r="AL203" i="2" s="1"/>
  <c r="W203" i="2"/>
  <c r="AA202" i="2"/>
  <c r="AO202" i="2" s="1"/>
  <c r="Z202" i="2"/>
  <c r="AN202" i="2" s="1"/>
  <c r="Y202" i="2"/>
  <c r="AM202" i="2" s="1"/>
  <c r="X202" i="2"/>
  <c r="AL202" i="2" s="1"/>
  <c r="W202" i="2"/>
  <c r="AA201" i="2"/>
  <c r="AO201" i="2" s="1"/>
  <c r="Z201" i="2"/>
  <c r="AN201" i="2" s="1"/>
  <c r="Y201" i="2"/>
  <c r="AM201" i="2" s="1"/>
  <c r="X201" i="2"/>
  <c r="AL201" i="2" s="1"/>
  <c r="W201" i="2"/>
  <c r="AA200" i="2"/>
  <c r="AO200" i="2" s="1"/>
  <c r="Z200" i="2"/>
  <c r="AN200" i="2" s="1"/>
  <c r="Y200" i="2"/>
  <c r="AM200" i="2" s="1"/>
  <c r="X200" i="2"/>
  <c r="AL200" i="2" s="1"/>
  <c r="W200" i="2"/>
  <c r="AA199" i="2"/>
  <c r="AO199" i="2" s="1"/>
  <c r="Z199" i="2"/>
  <c r="AN199" i="2" s="1"/>
  <c r="Y199" i="2"/>
  <c r="AM199" i="2" s="1"/>
  <c r="X199" i="2"/>
  <c r="AL199" i="2" s="1"/>
  <c r="W199" i="2"/>
  <c r="AA198" i="2"/>
  <c r="AO198" i="2" s="1"/>
  <c r="Z198" i="2"/>
  <c r="AN198" i="2" s="1"/>
  <c r="Y198" i="2"/>
  <c r="AM198" i="2" s="1"/>
  <c r="X198" i="2"/>
  <c r="AL198" i="2" s="1"/>
  <c r="W198" i="2"/>
  <c r="AA197" i="2"/>
  <c r="AO197" i="2" s="1"/>
  <c r="Z197" i="2"/>
  <c r="AN197" i="2" s="1"/>
  <c r="Y197" i="2"/>
  <c r="AM197" i="2" s="1"/>
  <c r="X197" i="2"/>
  <c r="AL197" i="2" s="1"/>
  <c r="W197" i="2"/>
  <c r="AA196" i="2"/>
  <c r="AO196" i="2" s="1"/>
  <c r="Z196" i="2"/>
  <c r="AN196" i="2" s="1"/>
  <c r="Y196" i="2"/>
  <c r="AM196" i="2" s="1"/>
  <c r="X196" i="2"/>
  <c r="AL196" i="2" s="1"/>
  <c r="W196" i="2"/>
  <c r="AA195" i="2"/>
  <c r="AO195" i="2" s="1"/>
  <c r="Z195" i="2"/>
  <c r="AN195" i="2" s="1"/>
  <c r="Y195" i="2"/>
  <c r="AM195" i="2" s="1"/>
  <c r="X195" i="2"/>
  <c r="AL195" i="2" s="1"/>
  <c r="W195" i="2"/>
  <c r="AA194" i="2"/>
  <c r="AO194" i="2" s="1"/>
  <c r="Z194" i="2"/>
  <c r="AN194" i="2" s="1"/>
  <c r="Y194" i="2"/>
  <c r="AM194" i="2" s="1"/>
  <c r="X194" i="2"/>
  <c r="AL194" i="2" s="1"/>
  <c r="W194" i="2"/>
  <c r="AA193" i="2"/>
  <c r="AO193" i="2" s="1"/>
  <c r="Z193" i="2"/>
  <c r="AN193" i="2" s="1"/>
  <c r="Y193" i="2"/>
  <c r="AM193" i="2" s="1"/>
  <c r="X193" i="2"/>
  <c r="AL193" i="2" s="1"/>
  <c r="W193" i="2"/>
  <c r="AA192" i="2"/>
  <c r="AO192" i="2" s="1"/>
  <c r="Z192" i="2"/>
  <c r="AN192" i="2" s="1"/>
  <c r="Y192" i="2"/>
  <c r="AM192" i="2" s="1"/>
  <c r="X192" i="2"/>
  <c r="AL192" i="2" s="1"/>
  <c r="W192" i="2"/>
  <c r="AA191" i="2"/>
  <c r="AO191" i="2" s="1"/>
  <c r="Z191" i="2"/>
  <c r="AN191" i="2" s="1"/>
  <c r="Y191" i="2"/>
  <c r="AM191" i="2" s="1"/>
  <c r="X191" i="2"/>
  <c r="AL191" i="2" s="1"/>
  <c r="W191" i="2"/>
  <c r="AA190" i="2"/>
  <c r="AO190" i="2" s="1"/>
  <c r="Z190" i="2"/>
  <c r="AN190" i="2" s="1"/>
  <c r="Y190" i="2"/>
  <c r="AM190" i="2" s="1"/>
  <c r="X190" i="2"/>
  <c r="AL190" i="2" s="1"/>
  <c r="W190" i="2"/>
  <c r="AA189" i="2"/>
  <c r="AO189" i="2" s="1"/>
  <c r="Z189" i="2"/>
  <c r="AN189" i="2" s="1"/>
  <c r="Y189" i="2"/>
  <c r="AM189" i="2" s="1"/>
  <c r="X189" i="2"/>
  <c r="AL189" i="2" s="1"/>
  <c r="W189" i="2"/>
  <c r="AA188" i="2"/>
  <c r="AO188" i="2" s="1"/>
  <c r="Z188" i="2"/>
  <c r="AN188" i="2" s="1"/>
  <c r="Y188" i="2"/>
  <c r="AM188" i="2" s="1"/>
  <c r="X188" i="2"/>
  <c r="AL188" i="2" s="1"/>
  <c r="W188" i="2"/>
  <c r="AA187" i="2"/>
  <c r="AO187" i="2" s="1"/>
  <c r="Z187" i="2"/>
  <c r="AN187" i="2" s="1"/>
  <c r="Y187" i="2"/>
  <c r="AM187" i="2" s="1"/>
  <c r="X187" i="2"/>
  <c r="AL187" i="2" s="1"/>
  <c r="W187" i="2"/>
  <c r="AA186" i="2"/>
  <c r="AO186" i="2" s="1"/>
  <c r="Z186" i="2"/>
  <c r="AN186" i="2" s="1"/>
  <c r="Y186" i="2"/>
  <c r="AM186" i="2" s="1"/>
  <c r="X186" i="2"/>
  <c r="AL186" i="2" s="1"/>
  <c r="W186" i="2"/>
  <c r="AA185" i="2"/>
  <c r="AO185" i="2" s="1"/>
  <c r="Z185" i="2"/>
  <c r="AN185" i="2" s="1"/>
  <c r="Y185" i="2"/>
  <c r="AM185" i="2" s="1"/>
  <c r="X185" i="2"/>
  <c r="AL185" i="2" s="1"/>
  <c r="W185" i="2"/>
  <c r="AA184" i="2"/>
  <c r="AO184" i="2" s="1"/>
  <c r="Z184" i="2"/>
  <c r="AN184" i="2" s="1"/>
  <c r="Y184" i="2"/>
  <c r="AM184" i="2" s="1"/>
  <c r="X184" i="2"/>
  <c r="AL184" i="2" s="1"/>
  <c r="W184" i="2"/>
  <c r="AA183" i="2"/>
  <c r="AO183" i="2" s="1"/>
  <c r="Z183" i="2"/>
  <c r="AN183" i="2" s="1"/>
  <c r="Y183" i="2"/>
  <c r="AM183" i="2" s="1"/>
  <c r="X183" i="2"/>
  <c r="AL183" i="2" s="1"/>
  <c r="W183" i="2"/>
  <c r="AA182" i="2"/>
  <c r="AO182" i="2" s="1"/>
  <c r="Z182" i="2"/>
  <c r="AN182" i="2" s="1"/>
  <c r="Y182" i="2"/>
  <c r="AM182" i="2" s="1"/>
  <c r="X182" i="2"/>
  <c r="AL182" i="2" s="1"/>
  <c r="W182" i="2"/>
  <c r="AA181" i="2"/>
  <c r="AO181" i="2" s="1"/>
  <c r="Z181" i="2"/>
  <c r="AN181" i="2" s="1"/>
  <c r="Y181" i="2"/>
  <c r="AM181" i="2" s="1"/>
  <c r="X181" i="2"/>
  <c r="AL181" i="2" s="1"/>
  <c r="W181" i="2"/>
  <c r="AA180" i="2"/>
  <c r="AO180" i="2" s="1"/>
  <c r="Z180" i="2"/>
  <c r="AN180" i="2" s="1"/>
  <c r="Y180" i="2"/>
  <c r="AM180" i="2" s="1"/>
  <c r="X180" i="2"/>
  <c r="AL180" i="2" s="1"/>
  <c r="W180" i="2"/>
  <c r="AA179" i="2"/>
  <c r="AO179" i="2" s="1"/>
  <c r="Z179" i="2"/>
  <c r="AN179" i="2" s="1"/>
  <c r="Y179" i="2"/>
  <c r="AM179" i="2" s="1"/>
  <c r="X179" i="2"/>
  <c r="AL179" i="2" s="1"/>
  <c r="W179" i="2"/>
  <c r="AA178" i="2"/>
  <c r="AO178" i="2" s="1"/>
  <c r="Z178" i="2"/>
  <c r="AN178" i="2" s="1"/>
  <c r="Y178" i="2"/>
  <c r="AM178" i="2" s="1"/>
  <c r="X178" i="2"/>
  <c r="AL178" i="2" s="1"/>
  <c r="W178" i="2"/>
  <c r="AA177" i="2"/>
  <c r="AO177" i="2" s="1"/>
  <c r="Z177" i="2"/>
  <c r="AN177" i="2" s="1"/>
  <c r="Y177" i="2"/>
  <c r="AM177" i="2" s="1"/>
  <c r="X177" i="2"/>
  <c r="AL177" i="2" s="1"/>
  <c r="W177" i="2"/>
  <c r="AA176" i="2"/>
  <c r="AO176" i="2" s="1"/>
  <c r="Z176" i="2"/>
  <c r="AN176" i="2" s="1"/>
  <c r="Y176" i="2"/>
  <c r="AM176" i="2" s="1"/>
  <c r="X176" i="2"/>
  <c r="AL176" i="2" s="1"/>
  <c r="W176" i="2"/>
  <c r="AA175" i="2"/>
  <c r="AO175" i="2" s="1"/>
  <c r="Z175" i="2"/>
  <c r="AN175" i="2" s="1"/>
  <c r="Y175" i="2"/>
  <c r="AM175" i="2" s="1"/>
  <c r="X175" i="2"/>
  <c r="AL175" i="2" s="1"/>
  <c r="W175" i="2"/>
  <c r="AA174" i="2"/>
  <c r="AO174" i="2" s="1"/>
  <c r="Z174" i="2"/>
  <c r="AN174" i="2" s="1"/>
  <c r="Y174" i="2"/>
  <c r="AM174" i="2" s="1"/>
  <c r="X174" i="2"/>
  <c r="AL174" i="2" s="1"/>
  <c r="W174" i="2"/>
  <c r="AA173" i="2"/>
  <c r="AO173" i="2" s="1"/>
  <c r="Z173" i="2"/>
  <c r="AN173" i="2" s="1"/>
  <c r="Y173" i="2"/>
  <c r="AM173" i="2" s="1"/>
  <c r="X173" i="2"/>
  <c r="AL173" i="2" s="1"/>
  <c r="W173" i="2"/>
  <c r="AA172" i="2"/>
  <c r="AO172" i="2" s="1"/>
  <c r="Z172" i="2"/>
  <c r="AN172" i="2" s="1"/>
  <c r="Y172" i="2"/>
  <c r="AM172" i="2" s="1"/>
  <c r="X172" i="2"/>
  <c r="AL172" i="2" s="1"/>
  <c r="W172" i="2"/>
  <c r="AA171" i="2"/>
  <c r="AO171" i="2" s="1"/>
  <c r="Z171" i="2"/>
  <c r="AN171" i="2" s="1"/>
  <c r="Y171" i="2"/>
  <c r="AM171" i="2" s="1"/>
  <c r="X171" i="2"/>
  <c r="AL171" i="2" s="1"/>
  <c r="W171" i="2"/>
  <c r="AA170" i="2"/>
  <c r="AO170" i="2" s="1"/>
  <c r="Z170" i="2"/>
  <c r="AN170" i="2" s="1"/>
  <c r="Y170" i="2"/>
  <c r="AM170" i="2" s="1"/>
  <c r="X170" i="2"/>
  <c r="AL170" i="2" s="1"/>
  <c r="W170" i="2"/>
  <c r="AA169" i="2"/>
  <c r="AO169" i="2" s="1"/>
  <c r="Z169" i="2"/>
  <c r="AN169" i="2" s="1"/>
  <c r="Y169" i="2"/>
  <c r="AM169" i="2" s="1"/>
  <c r="X169" i="2"/>
  <c r="AL169" i="2" s="1"/>
  <c r="W169" i="2"/>
  <c r="AA168" i="2"/>
  <c r="AO168" i="2" s="1"/>
  <c r="Z168" i="2"/>
  <c r="AN168" i="2" s="1"/>
  <c r="Y168" i="2"/>
  <c r="AM168" i="2" s="1"/>
  <c r="X168" i="2"/>
  <c r="AL168" i="2" s="1"/>
  <c r="W168" i="2"/>
  <c r="AA167" i="2"/>
  <c r="AO167" i="2" s="1"/>
  <c r="Z167" i="2"/>
  <c r="AN167" i="2" s="1"/>
  <c r="Y167" i="2"/>
  <c r="AM167" i="2" s="1"/>
  <c r="X167" i="2"/>
  <c r="AL167" i="2" s="1"/>
  <c r="W167" i="2"/>
  <c r="AA166" i="2"/>
  <c r="AO166" i="2" s="1"/>
  <c r="Z166" i="2"/>
  <c r="AN166" i="2" s="1"/>
  <c r="Y166" i="2"/>
  <c r="AM166" i="2" s="1"/>
  <c r="X166" i="2"/>
  <c r="AL166" i="2" s="1"/>
  <c r="W166" i="2"/>
  <c r="AA165" i="2"/>
  <c r="AO165" i="2" s="1"/>
  <c r="Z165" i="2"/>
  <c r="AN165" i="2" s="1"/>
  <c r="Y165" i="2"/>
  <c r="AM165" i="2" s="1"/>
  <c r="X165" i="2"/>
  <c r="AL165" i="2" s="1"/>
  <c r="W165" i="2"/>
  <c r="AA164" i="2"/>
  <c r="AO164" i="2" s="1"/>
  <c r="Z164" i="2"/>
  <c r="AN164" i="2" s="1"/>
  <c r="Y164" i="2"/>
  <c r="AM164" i="2" s="1"/>
  <c r="X164" i="2"/>
  <c r="AL164" i="2" s="1"/>
  <c r="W164" i="2"/>
  <c r="AA163" i="2"/>
  <c r="AO163" i="2" s="1"/>
  <c r="Z163" i="2"/>
  <c r="AN163" i="2" s="1"/>
  <c r="Y163" i="2"/>
  <c r="AM163" i="2" s="1"/>
  <c r="X163" i="2"/>
  <c r="AL163" i="2" s="1"/>
  <c r="W163" i="2"/>
  <c r="AA162" i="2"/>
  <c r="AO162" i="2" s="1"/>
  <c r="Z162" i="2"/>
  <c r="AN162" i="2" s="1"/>
  <c r="Y162" i="2"/>
  <c r="AM162" i="2" s="1"/>
  <c r="X162" i="2"/>
  <c r="AL162" i="2" s="1"/>
  <c r="W162" i="2"/>
  <c r="AA161" i="2"/>
  <c r="AO161" i="2" s="1"/>
  <c r="Z161" i="2"/>
  <c r="AN161" i="2" s="1"/>
  <c r="Y161" i="2"/>
  <c r="AM161" i="2" s="1"/>
  <c r="X161" i="2"/>
  <c r="AL161" i="2" s="1"/>
  <c r="W161" i="2"/>
  <c r="AA160" i="2"/>
  <c r="AO160" i="2" s="1"/>
  <c r="Z160" i="2"/>
  <c r="AN160" i="2" s="1"/>
  <c r="Y160" i="2"/>
  <c r="AM160" i="2" s="1"/>
  <c r="X160" i="2"/>
  <c r="AL160" i="2" s="1"/>
  <c r="W160" i="2"/>
  <c r="AA159" i="2"/>
  <c r="AO159" i="2" s="1"/>
  <c r="Z159" i="2"/>
  <c r="AN159" i="2" s="1"/>
  <c r="Y159" i="2"/>
  <c r="AM159" i="2" s="1"/>
  <c r="X159" i="2"/>
  <c r="AL159" i="2" s="1"/>
  <c r="W159" i="2"/>
  <c r="AA158" i="2"/>
  <c r="AO158" i="2" s="1"/>
  <c r="Z158" i="2"/>
  <c r="AN158" i="2" s="1"/>
  <c r="Y158" i="2"/>
  <c r="AM158" i="2" s="1"/>
  <c r="X158" i="2"/>
  <c r="AL158" i="2" s="1"/>
  <c r="W158" i="2"/>
  <c r="AA157" i="2"/>
  <c r="AO157" i="2" s="1"/>
  <c r="Z157" i="2"/>
  <c r="AN157" i="2" s="1"/>
  <c r="Y157" i="2"/>
  <c r="AM157" i="2" s="1"/>
  <c r="X157" i="2"/>
  <c r="AL157" i="2" s="1"/>
  <c r="W157" i="2"/>
  <c r="AA156" i="2"/>
  <c r="AO156" i="2" s="1"/>
  <c r="Z156" i="2"/>
  <c r="AN156" i="2" s="1"/>
  <c r="Y156" i="2"/>
  <c r="AM156" i="2" s="1"/>
  <c r="X156" i="2"/>
  <c r="AL156" i="2" s="1"/>
  <c r="W156" i="2"/>
  <c r="AA155" i="2"/>
  <c r="AO155" i="2" s="1"/>
  <c r="Z155" i="2"/>
  <c r="AN155" i="2" s="1"/>
  <c r="Y155" i="2"/>
  <c r="AM155" i="2" s="1"/>
  <c r="X155" i="2"/>
  <c r="AL155" i="2" s="1"/>
  <c r="W155" i="2"/>
  <c r="AA154" i="2"/>
  <c r="AO154" i="2" s="1"/>
  <c r="Z154" i="2"/>
  <c r="AN154" i="2" s="1"/>
  <c r="Y154" i="2"/>
  <c r="AM154" i="2" s="1"/>
  <c r="X154" i="2"/>
  <c r="AL154" i="2" s="1"/>
  <c r="W154" i="2"/>
  <c r="AA153" i="2"/>
  <c r="AO153" i="2" s="1"/>
  <c r="Z153" i="2"/>
  <c r="AN153" i="2" s="1"/>
  <c r="Y153" i="2"/>
  <c r="AM153" i="2" s="1"/>
  <c r="X153" i="2"/>
  <c r="AL153" i="2" s="1"/>
  <c r="W153" i="2"/>
  <c r="AA152" i="2"/>
  <c r="AO152" i="2" s="1"/>
  <c r="Z152" i="2"/>
  <c r="AN152" i="2" s="1"/>
  <c r="Y152" i="2"/>
  <c r="AM152" i="2" s="1"/>
  <c r="X152" i="2"/>
  <c r="AL152" i="2" s="1"/>
  <c r="W152" i="2"/>
  <c r="AA151" i="2"/>
  <c r="AO151" i="2" s="1"/>
  <c r="Z151" i="2"/>
  <c r="AN151" i="2" s="1"/>
  <c r="Y151" i="2"/>
  <c r="AM151" i="2" s="1"/>
  <c r="X151" i="2"/>
  <c r="AL151" i="2" s="1"/>
  <c r="W151" i="2"/>
  <c r="AA150" i="2"/>
  <c r="AO150" i="2" s="1"/>
  <c r="Z150" i="2"/>
  <c r="AN150" i="2" s="1"/>
  <c r="Y150" i="2"/>
  <c r="AM150" i="2" s="1"/>
  <c r="X150" i="2"/>
  <c r="AL150" i="2" s="1"/>
  <c r="W150" i="2"/>
  <c r="AA149" i="2"/>
  <c r="AO149" i="2" s="1"/>
  <c r="Z149" i="2"/>
  <c r="AN149" i="2" s="1"/>
  <c r="Y149" i="2"/>
  <c r="AM149" i="2" s="1"/>
  <c r="X149" i="2"/>
  <c r="AL149" i="2" s="1"/>
  <c r="W149" i="2"/>
  <c r="AA148" i="2"/>
  <c r="AO148" i="2" s="1"/>
  <c r="Z148" i="2"/>
  <c r="AN148" i="2" s="1"/>
  <c r="Y148" i="2"/>
  <c r="AM148" i="2" s="1"/>
  <c r="X148" i="2"/>
  <c r="AL148" i="2" s="1"/>
  <c r="W148" i="2"/>
  <c r="AA147" i="2"/>
  <c r="AO147" i="2" s="1"/>
  <c r="Z147" i="2"/>
  <c r="AN147" i="2" s="1"/>
  <c r="Y147" i="2"/>
  <c r="AM147" i="2" s="1"/>
  <c r="X147" i="2"/>
  <c r="AL147" i="2" s="1"/>
  <c r="W147" i="2"/>
  <c r="AA146" i="2"/>
  <c r="AO146" i="2" s="1"/>
  <c r="Z146" i="2"/>
  <c r="AN146" i="2" s="1"/>
  <c r="Y146" i="2"/>
  <c r="AM146" i="2" s="1"/>
  <c r="X146" i="2"/>
  <c r="AL146" i="2" s="1"/>
  <c r="W146" i="2"/>
  <c r="AA145" i="2"/>
  <c r="AO145" i="2" s="1"/>
  <c r="Z145" i="2"/>
  <c r="AN145" i="2" s="1"/>
  <c r="Y145" i="2"/>
  <c r="AM145" i="2" s="1"/>
  <c r="X145" i="2"/>
  <c r="AL145" i="2" s="1"/>
  <c r="W145" i="2"/>
  <c r="AA144" i="2"/>
  <c r="AO144" i="2" s="1"/>
  <c r="Z144" i="2"/>
  <c r="AN144" i="2" s="1"/>
  <c r="Y144" i="2"/>
  <c r="AM144" i="2" s="1"/>
  <c r="X144" i="2"/>
  <c r="AL144" i="2" s="1"/>
  <c r="W144" i="2"/>
  <c r="AA143" i="2"/>
  <c r="AO143" i="2" s="1"/>
  <c r="Z143" i="2"/>
  <c r="AN143" i="2" s="1"/>
  <c r="Y143" i="2"/>
  <c r="AM143" i="2" s="1"/>
  <c r="X143" i="2"/>
  <c r="AL143" i="2" s="1"/>
  <c r="W143" i="2"/>
  <c r="AA142" i="2"/>
  <c r="AO142" i="2" s="1"/>
  <c r="Z142" i="2"/>
  <c r="AN142" i="2" s="1"/>
  <c r="Y142" i="2"/>
  <c r="AM142" i="2" s="1"/>
  <c r="X142" i="2"/>
  <c r="AL142" i="2" s="1"/>
  <c r="W142" i="2"/>
  <c r="AA141" i="2"/>
  <c r="AO141" i="2" s="1"/>
  <c r="Z141" i="2"/>
  <c r="AN141" i="2" s="1"/>
  <c r="Y141" i="2"/>
  <c r="AM141" i="2" s="1"/>
  <c r="X141" i="2"/>
  <c r="AL141" i="2" s="1"/>
  <c r="W141" i="2"/>
  <c r="AA140" i="2"/>
  <c r="AO140" i="2" s="1"/>
  <c r="Z140" i="2"/>
  <c r="AN140" i="2" s="1"/>
  <c r="Y140" i="2"/>
  <c r="AM140" i="2" s="1"/>
  <c r="X140" i="2"/>
  <c r="AL140" i="2" s="1"/>
  <c r="W140" i="2"/>
  <c r="AA139" i="2"/>
  <c r="AO139" i="2" s="1"/>
  <c r="Z139" i="2"/>
  <c r="AN139" i="2" s="1"/>
  <c r="Y139" i="2"/>
  <c r="AM139" i="2" s="1"/>
  <c r="X139" i="2"/>
  <c r="AL139" i="2" s="1"/>
  <c r="W139" i="2"/>
  <c r="AA138" i="2"/>
  <c r="AO138" i="2" s="1"/>
  <c r="Z138" i="2"/>
  <c r="AN138" i="2" s="1"/>
  <c r="Y138" i="2"/>
  <c r="AM138" i="2" s="1"/>
  <c r="X138" i="2"/>
  <c r="AL138" i="2" s="1"/>
  <c r="W138" i="2"/>
  <c r="AA137" i="2"/>
  <c r="AO137" i="2" s="1"/>
  <c r="Z137" i="2"/>
  <c r="AN137" i="2" s="1"/>
  <c r="Y137" i="2"/>
  <c r="AM137" i="2" s="1"/>
  <c r="X137" i="2"/>
  <c r="AL137" i="2" s="1"/>
  <c r="W137" i="2"/>
  <c r="AA136" i="2"/>
  <c r="AO136" i="2" s="1"/>
  <c r="Z136" i="2"/>
  <c r="AN136" i="2" s="1"/>
  <c r="Y136" i="2"/>
  <c r="AM136" i="2" s="1"/>
  <c r="X136" i="2"/>
  <c r="AL136" i="2" s="1"/>
  <c r="W136" i="2"/>
  <c r="AA135" i="2"/>
  <c r="AO135" i="2" s="1"/>
  <c r="Z135" i="2"/>
  <c r="AN135" i="2" s="1"/>
  <c r="Y135" i="2"/>
  <c r="AM135" i="2" s="1"/>
  <c r="X135" i="2"/>
  <c r="AL135" i="2" s="1"/>
  <c r="W135" i="2"/>
  <c r="AA134" i="2"/>
  <c r="AO134" i="2" s="1"/>
  <c r="Z134" i="2"/>
  <c r="AN134" i="2" s="1"/>
  <c r="Y134" i="2"/>
  <c r="AM134" i="2" s="1"/>
  <c r="X134" i="2"/>
  <c r="AL134" i="2" s="1"/>
  <c r="W134" i="2"/>
  <c r="X77" i="2"/>
  <c r="AL77" i="2" s="1"/>
  <c r="X35" i="2"/>
  <c r="AE35" i="2" s="1"/>
  <c r="AL35" i="2" s="1"/>
  <c r="V21" i="2"/>
  <c r="AC21" i="2" s="1"/>
  <c r="P22" i="2"/>
  <c r="V23" i="2"/>
  <c r="AC23" i="2" s="1"/>
  <c r="V22" i="2"/>
  <c r="AC22" i="2" s="1"/>
  <c r="T23" i="2"/>
  <c r="S23" i="2"/>
  <c r="R23" i="2"/>
  <c r="Q23" i="2"/>
  <c r="P23" i="2"/>
  <c r="AL223" i="2" l="1"/>
  <c r="AM223" i="2"/>
  <c r="AN223" i="2"/>
  <c r="AO223" i="2"/>
  <c r="AE223" i="2"/>
  <c r="AE19" i="2" s="1"/>
  <c r="AG223" i="2"/>
  <c r="AG19" i="2" s="1"/>
  <c r="AH223" i="2"/>
  <c r="AH19" i="2" s="1"/>
  <c r="AF223" i="2"/>
  <c r="AF19" i="2" s="1"/>
  <c r="AD23" i="2"/>
  <c r="AD223" i="2"/>
  <c r="AD19" i="2" s="1"/>
  <c r="AA127" i="2" l="1"/>
  <c r="AO127" i="2" s="1"/>
  <c r="Z127" i="2"/>
  <c r="AN127" i="2" s="1"/>
  <c r="Y127" i="2"/>
  <c r="AM127" i="2" s="1"/>
  <c r="X127" i="2"/>
  <c r="AL127" i="2" s="1"/>
  <c r="W127" i="2"/>
  <c r="AA126" i="2"/>
  <c r="AO126" i="2" s="1"/>
  <c r="Z126" i="2"/>
  <c r="AN126" i="2" s="1"/>
  <c r="Y126" i="2"/>
  <c r="AM126" i="2" s="1"/>
  <c r="X126" i="2"/>
  <c r="AL126" i="2" s="1"/>
  <c r="W126" i="2"/>
  <c r="AA125" i="2"/>
  <c r="AO125" i="2" s="1"/>
  <c r="Z125" i="2"/>
  <c r="AN125" i="2" s="1"/>
  <c r="Y125" i="2"/>
  <c r="AM125" i="2" s="1"/>
  <c r="X125" i="2"/>
  <c r="AL125" i="2" s="1"/>
  <c r="W125" i="2"/>
  <c r="AA124" i="2"/>
  <c r="AO124" i="2" s="1"/>
  <c r="Z124" i="2"/>
  <c r="AN124" i="2" s="1"/>
  <c r="Y124" i="2"/>
  <c r="AM124" i="2" s="1"/>
  <c r="X124" i="2"/>
  <c r="AL124" i="2" s="1"/>
  <c r="W124" i="2"/>
  <c r="AA123" i="2"/>
  <c r="AO123" i="2" s="1"/>
  <c r="Z123" i="2"/>
  <c r="AN123" i="2" s="1"/>
  <c r="Y123" i="2"/>
  <c r="AM123" i="2" s="1"/>
  <c r="X123" i="2"/>
  <c r="AL123" i="2" s="1"/>
  <c r="W123" i="2"/>
  <c r="AA122" i="2"/>
  <c r="AO122" i="2" s="1"/>
  <c r="Z122" i="2"/>
  <c r="AN122" i="2" s="1"/>
  <c r="Y122" i="2"/>
  <c r="AM122" i="2" s="1"/>
  <c r="X122" i="2"/>
  <c r="AL122" i="2" s="1"/>
  <c r="W122" i="2"/>
  <c r="AA121" i="2"/>
  <c r="AO121" i="2" s="1"/>
  <c r="Z121" i="2"/>
  <c r="AN121" i="2" s="1"/>
  <c r="Y121" i="2"/>
  <c r="AM121" i="2" s="1"/>
  <c r="X121" i="2"/>
  <c r="AL121" i="2" s="1"/>
  <c r="W121" i="2"/>
  <c r="AA120" i="2"/>
  <c r="AO120" i="2" s="1"/>
  <c r="Z120" i="2"/>
  <c r="AN120" i="2" s="1"/>
  <c r="Y120" i="2"/>
  <c r="AM120" i="2" s="1"/>
  <c r="X120" i="2"/>
  <c r="AL120" i="2" s="1"/>
  <c r="W120" i="2"/>
  <c r="W119" i="2"/>
  <c r="AA118" i="2"/>
  <c r="AO118" i="2" s="1"/>
  <c r="Z118" i="2"/>
  <c r="AN118" i="2" s="1"/>
  <c r="Y118" i="2"/>
  <c r="AM118" i="2" s="1"/>
  <c r="X118" i="2"/>
  <c r="AL118" i="2" s="1"/>
  <c r="W118" i="2"/>
  <c r="W117" i="2"/>
  <c r="AA116" i="2"/>
  <c r="AO116" i="2" s="1"/>
  <c r="Z116" i="2"/>
  <c r="AN116" i="2" s="1"/>
  <c r="Y116" i="2"/>
  <c r="AM116" i="2" s="1"/>
  <c r="X116" i="2"/>
  <c r="AL116" i="2" s="1"/>
  <c r="W116" i="2"/>
  <c r="AA115" i="2"/>
  <c r="AO115" i="2" s="1"/>
  <c r="Z115" i="2"/>
  <c r="AN115" i="2" s="1"/>
  <c r="Y115" i="2"/>
  <c r="AM115" i="2" s="1"/>
  <c r="X115" i="2"/>
  <c r="AL115" i="2" s="1"/>
  <c r="W115" i="2"/>
  <c r="AA114" i="2"/>
  <c r="AO114" i="2" s="1"/>
  <c r="Z114" i="2"/>
  <c r="AN114" i="2" s="1"/>
  <c r="Y114" i="2"/>
  <c r="AM114" i="2" s="1"/>
  <c r="X114" i="2"/>
  <c r="AL114" i="2" s="1"/>
  <c r="W114" i="2"/>
  <c r="AA113" i="2"/>
  <c r="AO113" i="2" s="1"/>
  <c r="Z113" i="2"/>
  <c r="AN113" i="2" s="1"/>
  <c r="Y113" i="2"/>
  <c r="AM113" i="2" s="1"/>
  <c r="X113" i="2"/>
  <c r="AL113" i="2" s="1"/>
  <c r="W113" i="2"/>
  <c r="AA112" i="2"/>
  <c r="AO112" i="2" s="1"/>
  <c r="Z112" i="2"/>
  <c r="AN112" i="2" s="1"/>
  <c r="Y112" i="2"/>
  <c r="AM112" i="2" s="1"/>
  <c r="X112" i="2"/>
  <c r="AL112" i="2" s="1"/>
  <c r="W112" i="2"/>
  <c r="AA111" i="2"/>
  <c r="AO111" i="2" s="1"/>
  <c r="Z111" i="2"/>
  <c r="AN111" i="2" s="1"/>
  <c r="Y111" i="2"/>
  <c r="AM111" i="2" s="1"/>
  <c r="X111" i="2"/>
  <c r="AL111" i="2" s="1"/>
  <c r="W111" i="2"/>
  <c r="AA110" i="2"/>
  <c r="AO110" i="2" s="1"/>
  <c r="Z110" i="2"/>
  <c r="AN110" i="2" s="1"/>
  <c r="Y110" i="2"/>
  <c r="AM110" i="2" s="1"/>
  <c r="X110" i="2"/>
  <c r="AL110" i="2" s="1"/>
  <c r="W110" i="2"/>
  <c r="AA109" i="2"/>
  <c r="AO109" i="2" s="1"/>
  <c r="Z109" i="2"/>
  <c r="AN109" i="2" s="1"/>
  <c r="Y109" i="2"/>
  <c r="AM109" i="2" s="1"/>
  <c r="X109" i="2"/>
  <c r="AL109" i="2" s="1"/>
  <c r="W109" i="2"/>
  <c r="AA108" i="2"/>
  <c r="AO108" i="2" s="1"/>
  <c r="Z108" i="2"/>
  <c r="AN108" i="2" s="1"/>
  <c r="Y108" i="2"/>
  <c r="AM108" i="2" s="1"/>
  <c r="X108" i="2"/>
  <c r="AL108" i="2" s="1"/>
  <c r="W108" i="2"/>
  <c r="AA107" i="2"/>
  <c r="AO107" i="2" s="1"/>
  <c r="Z107" i="2"/>
  <c r="AN107" i="2" s="1"/>
  <c r="Y107" i="2"/>
  <c r="AM107" i="2" s="1"/>
  <c r="X107" i="2"/>
  <c r="AL107" i="2" s="1"/>
  <c r="W107" i="2"/>
  <c r="AA106" i="2"/>
  <c r="AO106" i="2" s="1"/>
  <c r="Z106" i="2"/>
  <c r="AN106" i="2" s="1"/>
  <c r="Y106" i="2"/>
  <c r="AM106" i="2" s="1"/>
  <c r="X106" i="2"/>
  <c r="AL106" i="2" s="1"/>
  <c r="W106" i="2"/>
  <c r="AA105" i="2"/>
  <c r="AO105" i="2" s="1"/>
  <c r="Z105" i="2"/>
  <c r="AN105" i="2" s="1"/>
  <c r="Y105" i="2"/>
  <c r="AM105" i="2" s="1"/>
  <c r="X105" i="2"/>
  <c r="AL105" i="2" s="1"/>
  <c r="W105" i="2"/>
  <c r="AA104" i="2"/>
  <c r="AO104" i="2" s="1"/>
  <c r="Z104" i="2"/>
  <c r="AN104" i="2" s="1"/>
  <c r="Y104" i="2"/>
  <c r="AM104" i="2" s="1"/>
  <c r="X104" i="2"/>
  <c r="AL104" i="2" s="1"/>
  <c r="W104" i="2"/>
  <c r="AA103" i="2"/>
  <c r="AO103" i="2" s="1"/>
  <c r="Z103" i="2"/>
  <c r="AN103" i="2" s="1"/>
  <c r="Y103" i="2"/>
  <c r="AM103" i="2" s="1"/>
  <c r="X103" i="2"/>
  <c r="AL103" i="2" s="1"/>
  <c r="W103" i="2"/>
  <c r="AA102" i="2"/>
  <c r="AO102" i="2" s="1"/>
  <c r="Z102" i="2"/>
  <c r="AN102" i="2" s="1"/>
  <c r="Y102" i="2"/>
  <c r="AM102" i="2" s="1"/>
  <c r="X102" i="2"/>
  <c r="AL102" i="2" s="1"/>
  <c r="W102" i="2"/>
  <c r="AA101" i="2"/>
  <c r="AO101" i="2" s="1"/>
  <c r="Z101" i="2"/>
  <c r="AN101" i="2" s="1"/>
  <c r="Y101" i="2"/>
  <c r="AM101" i="2" s="1"/>
  <c r="X101" i="2"/>
  <c r="AL101" i="2" s="1"/>
  <c r="W101" i="2"/>
  <c r="AA100" i="2"/>
  <c r="AO100" i="2" s="1"/>
  <c r="Z100" i="2"/>
  <c r="AN100" i="2" s="1"/>
  <c r="Y100" i="2"/>
  <c r="AM100" i="2" s="1"/>
  <c r="X100" i="2"/>
  <c r="AL100" i="2" s="1"/>
  <c r="W100" i="2"/>
  <c r="AA99" i="2"/>
  <c r="AO99" i="2" s="1"/>
  <c r="Z99" i="2"/>
  <c r="AN99" i="2" s="1"/>
  <c r="Y99" i="2"/>
  <c r="AM99" i="2" s="1"/>
  <c r="X99" i="2"/>
  <c r="AL99" i="2" s="1"/>
  <c r="W99" i="2"/>
  <c r="AA98" i="2"/>
  <c r="AO98" i="2" s="1"/>
  <c r="Z98" i="2"/>
  <c r="AN98" i="2" s="1"/>
  <c r="Y98" i="2"/>
  <c r="AM98" i="2" s="1"/>
  <c r="X98" i="2"/>
  <c r="AL98" i="2" s="1"/>
  <c r="W98" i="2"/>
  <c r="AA97" i="2"/>
  <c r="AO97" i="2" s="1"/>
  <c r="Z97" i="2"/>
  <c r="AN97" i="2" s="1"/>
  <c r="Y97" i="2"/>
  <c r="AM97" i="2" s="1"/>
  <c r="X97" i="2"/>
  <c r="AL97" i="2" s="1"/>
  <c r="W97" i="2"/>
  <c r="AA96" i="2"/>
  <c r="AO96" i="2" s="1"/>
  <c r="Z96" i="2"/>
  <c r="AN96" i="2" s="1"/>
  <c r="Y96" i="2"/>
  <c r="AM96" i="2" s="1"/>
  <c r="X96" i="2"/>
  <c r="AL96" i="2" s="1"/>
  <c r="W96" i="2"/>
  <c r="AA95" i="2"/>
  <c r="AO95" i="2" s="1"/>
  <c r="Z95" i="2"/>
  <c r="AN95" i="2" s="1"/>
  <c r="Y95" i="2"/>
  <c r="AM95" i="2" s="1"/>
  <c r="X95" i="2"/>
  <c r="AL95" i="2" s="1"/>
  <c r="W95" i="2"/>
  <c r="AA94" i="2"/>
  <c r="AO94" i="2" s="1"/>
  <c r="Z94" i="2"/>
  <c r="AN94" i="2" s="1"/>
  <c r="Y94" i="2"/>
  <c r="AM94" i="2" s="1"/>
  <c r="X94" i="2"/>
  <c r="AL94" i="2" s="1"/>
  <c r="W94" i="2"/>
  <c r="AA93" i="2"/>
  <c r="AO93" i="2" s="1"/>
  <c r="Z93" i="2"/>
  <c r="AN93" i="2" s="1"/>
  <c r="Y93" i="2"/>
  <c r="AM93" i="2" s="1"/>
  <c r="X93" i="2"/>
  <c r="AL93" i="2" s="1"/>
  <c r="W93" i="2"/>
  <c r="AA92" i="2"/>
  <c r="AO92" i="2" s="1"/>
  <c r="Z92" i="2"/>
  <c r="AN92" i="2" s="1"/>
  <c r="Y92" i="2"/>
  <c r="AM92" i="2" s="1"/>
  <c r="X92" i="2"/>
  <c r="AL92" i="2" s="1"/>
  <c r="W92" i="2"/>
  <c r="AA91" i="2"/>
  <c r="AO91" i="2" s="1"/>
  <c r="Z91" i="2"/>
  <c r="AN91" i="2" s="1"/>
  <c r="Y91" i="2"/>
  <c r="AM91" i="2" s="1"/>
  <c r="X91" i="2"/>
  <c r="AL91" i="2" s="1"/>
  <c r="W91" i="2"/>
  <c r="AA90" i="2"/>
  <c r="AO90" i="2" s="1"/>
  <c r="Z90" i="2"/>
  <c r="AN90" i="2" s="1"/>
  <c r="Y90" i="2"/>
  <c r="AM90" i="2" s="1"/>
  <c r="X90" i="2"/>
  <c r="AL90" i="2" s="1"/>
  <c r="W90" i="2"/>
  <c r="AA89" i="2"/>
  <c r="AO89" i="2" s="1"/>
  <c r="Z89" i="2"/>
  <c r="AN89" i="2" s="1"/>
  <c r="Y89" i="2"/>
  <c r="AM89" i="2" s="1"/>
  <c r="X89" i="2"/>
  <c r="AL89" i="2" s="1"/>
  <c r="W89" i="2"/>
  <c r="AA88" i="2"/>
  <c r="AO88" i="2" s="1"/>
  <c r="Z88" i="2"/>
  <c r="AN88" i="2" s="1"/>
  <c r="Y88" i="2"/>
  <c r="AM88" i="2" s="1"/>
  <c r="X88" i="2"/>
  <c r="AL88" i="2" s="1"/>
  <c r="W88" i="2"/>
  <c r="AA87" i="2"/>
  <c r="AO87" i="2" s="1"/>
  <c r="Z87" i="2"/>
  <c r="AN87" i="2" s="1"/>
  <c r="Y87" i="2"/>
  <c r="AM87" i="2" s="1"/>
  <c r="X87" i="2"/>
  <c r="AL87" i="2" s="1"/>
  <c r="W87" i="2"/>
  <c r="AA86" i="2"/>
  <c r="AO86" i="2" s="1"/>
  <c r="Z86" i="2"/>
  <c r="AN86" i="2" s="1"/>
  <c r="Y86" i="2"/>
  <c r="AM86" i="2" s="1"/>
  <c r="X86" i="2"/>
  <c r="AL86" i="2" s="1"/>
  <c r="W86" i="2"/>
  <c r="AA85" i="2"/>
  <c r="AO85" i="2" s="1"/>
  <c r="Z85" i="2"/>
  <c r="AN85" i="2" s="1"/>
  <c r="Y85" i="2"/>
  <c r="AM85" i="2" s="1"/>
  <c r="X85" i="2"/>
  <c r="AL85" i="2" s="1"/>
  <c r="W85" i="2"/>
  <c r="AA84" i="2"/>
  <c r="AO84" i="2" s="1"/>
  <c r="Z84" i="2"/>
  <c r="AN84" i="2" s="1"/>
  <c r="Y84" i="2"/>
  <c r="AM84" i="2" s="1"/>
  <c r="X84" i="2"/>
  <c r="AL84" i="2" s="1"/>
  <c r="W84" i="2"/>
  <c r="AA83" i="2"/>
  <c r="AO83" i="2" s="1"/>
  <c r="Z83" i="2"/>
  <c r="AN83" i="2" s="1"/>
  <c r="Y83" i="2"/>
  <c r="AM83" i="2" s="1"/>
  <c r="X83" i="2"/>
  <c r="AL83" i="2" s="1"/>
  <c r="W83" i="2"/>
  <c r="AA82" i="2"/>
  <c r="AO82" i="2" s="1"/>
  <c r="Z82" i="2"/>
  <c r="AN82" i="2" s="1"/>
  <c r="Y82" i="2"/>
  <c r="AM82" i="2" s="1"/>
  <c r="X82" i="2"/>
  <c r="AL82" i="2" s="1"/>
  <c r="W82" i="2"/>
  <c r="AA81" i="2"/>
  <c r="AO81" i="2" s="1"/>
  <c r="Z81" i="2"/>
  <c r="AN81" i="2" s="1"/>
  <c r="Y81" i="2"/>
  <c r="AM81" i="2" s="1"/>
  <c r="X81" i="2"/>
  <c r="AL81" i="2" s="1"/>
  <c r="W81" i="2"/>
  <c r="AA80" i="2"/>
  <c r="AO80" i="2" s="1"/>
  <c r="Z80" i="2"/>
  <c r="AN80" i="2" s="1"/>
  <c r="Y80" i="2"/>
  <c r="AM80" i="2" s="1"/>
  <c r="X80" i="2"/>
  <c r="AL80" i="2" s="1"/>
  <c r="W80" i="2"/>
  <c r="AA79" i="2"/>
  <c r="AO79" i="2" s="1"/>
  <c r="Z79" i="2"/>
  <c r="AN79" i="2" s="1"/>
  <c r="Y79" i="2"/>
  <c r="AM79" i="2" s="1"/>
  <c r="X79" i="2"/>
  <c r="AL79" i="2" s="1"/>
  <c r="W79" i="2"/>
  <c r="AA78" i="2"/>
  <c r="AO78" i="2" s="1"/>
  <c r="Z78" i="2"/>
  <c r="AN78" i="2" s="1"/>
  <c r="Y78" i="2"/>
  <c r="AM78" i="2" s="1"/>
  <c r="X78" i="2"/>
  <c r="AL78" i="2" s="1"/>
  <c r="W78" i="2"/>
  <c r="AA77" i="2"/>
  <c r="AO77" i="2" s="1"/>
  <c r="Z77" i="2"/>
  <c r="AN77" i="2" s="1"/>
  <c r="Y77" i="2"/>
  <c r="AM77" i="2" s="1"/>
  <c r="W77" i="2"/>
  <c r="Z76" i="2"/>
  <c r="AN76" i="2" s="1"/>
  <c r="Y76" i="2"/>
  <c r="AM76" i="2" s="1"/>
  <c r="X76" i="2"/>
  <c r="AL76" i="2" s="1"/>
  <c r="W34" i="2"/>
  <c r="AD34" i="2" s="1"/>
  <c r="X34" i="2"/>
  <c r="AE34" i="2" s="1"/>
  <c r="AL34" i="2" s="1"/>
  <c r="Y34" i="2"/>
  <c r="AF34" i="2" s="1"/>
  <c r="AM34" i="2" s="1"/>
  <c r="Z34" i="2"/>
  <c r="AG34" i="2" s="1"/>
  <c r="AN34" i="2" s="1"/>
  <c r="AA34" i="2"/>
  <c r="AH34" i="2" s="1"/>
  <c r="AO34" i="2" s="1"/>
  <c r="W35" i="2"/>
  <c r="AD35" i="2" s="1"/>
  <c r="Y35" i="2"/>
  <c r="AF35" i="2" s="1"/>
  <c r="AM35" i="2" s="1"/>
  <c r="Z35" i="2"/>
  <c r="AG35" i="2" s="1"/>
  <c r="AN35" i="2" s="1"/>
  <c r="AA35" i="2"/>
  <c r="AH35" i="2" s="1"/>
  <c r="AO35" i="2" s="1"/>
  <c r="W36" i="2"/>
  <c r="AD36" i="2" s="1"/>
  <c r="X36" i="2"/>
  <c r="AE36" i="2" s="1"/>
  <c r="AL36" i="2" s="1"/>
  <c r="Y36" i="2"/>
  <c r="AF36" i="2" s="1"/>
  <c r="AM36" i="2" s="1"/>
  <c r="Z36" i="2"/>
  <c r="AG36" i="2" s="1"/>
  <c r="AN36" i="2" s="1"/>
  <c r="AA36" i="2"/>
  <c r="AH36" i="2" s="1"/>
  <c r="AO36" i="2" s="1"/>
  <c r="W37" i="2"/>
  <c r="AD37" i="2" s="1"/>
  <c r="X37" i="2"/>
  <c r="AE37" i="2" s="1"/>
  <c r="AL37" i="2" s="1"/>
  <c r="Y37" i="2"/>
  <c r="AF37" i="2" s="1"/>
  <c r="AM37" i="2" s="1"/>
  <c r="Z37" i="2"/>
  <c r="AG37" i="2" s="1"/>
  <c r="AN37" i="2" s="1"/>
  <c r="AA37" i="2"/>
  <c r="AH37" i="2" s="1"/>
  <c r="AO37" i="2" s="1"/>
  <c r="W38" i="2"/>
  <c r="AD38" i="2" s="1"/>
  <c r="X38" i="2"/>
  <c r="AE38" i="2" s="1"/>
  <c r="AL38" i="2" s="1"/>
  <c r="Y38" i="2"/>
  <c r="AF38" i="2" s="1"/>
  <c r="AM38" i="2" s="1"/>
  <c r="Z38" i="2"/>
  <c r="AG38" i="2" s="1"/>
  <c r="AN38" i="2" s="1"/>
  <c r="AA38" i="2"/>
  <c r="AH38" i="2" s="1"/>
  <c r="AO38" i="2" s="1"/>
  <c r="W39" i="2"/>
  <c r="AD39" i="2" s="1"/>
  <c r="X39" i="2"/>
  <c r="AE39" i="2" s="1"/>
  <c r="AL39" i="2" s="1"/>
  <c r="Y39" i="2"/>
  <c r="AF39" i="2" s="1"/>
  <c r="AM39" i="2" s="1"/>
  <c r="Z39" i="2"/>
  <c r="AG39" i="2" s="1"/>
  <c r="AN39" i="2" s="1"/>
  <c r="AA39" i="2"/>
  <c r="AH39" i="2" s="1"/>
  <c r="AO39" i="2" s="1"/>
  <c r="W40" i="2"/>
  <c r="AD40" i="2" s="1"/>
  <c r="X40" i="2"/>
  <c r="AE40" i="2" s="1"/>
  <c r="AL40" i="2" s="1"/>
  <c r="Y40" i="2"/>
  <c r="AF40" i="2" s="1"/>
  <c r="AM40" i="2" s="1"/>
  <c r="Z40" i="2"/>
  <c r="AG40" i="2" s="1"/>
  <c r="AN40" i="2" s="1"/>
  <c r="AA40" i="2"/>
  <c r="AH40" i="2" s="1"/>
  <c r="AO40" i="2" s="1"/>
  <c r="W41" i="2"/>
  <c r="AD41" i="2" s="1"/>
  <c r="X41" i="2"/>
  <c r="AE41" i="2" s="1"/>
  <c r="AL41" i="2" s="1"/>
  <c r="Y41" i="2"/>
  <c r="AF41" i="2" s="1"/>
  <c r="AM41" i="2" s="1"/>
  <c r="Z41" i="2"/>
  <c r="AG41" i="2" s="1"/>
  <c r="AN41" i="2" s="1"/>
  <c r="AA41" i="2"/>
  <c r="AH41" i="2" s="1"/>
  <c r="AO41" i="2" s="1"/>
  <c r="W42" i="2"/>
  <c r="AD42" i="2" s="1"/>
  <c r="X42" i="2"/>
  <c r="AE42" i="2" s="1"/>
  <c r="AL42" i="2" s="1"/>
  <c r="Y42" i="2"/>
  <c r="AF42" i="2" s="1"/>
  <c r="AM42" i="2" s="1"/>
  <c r="Z42" i="2"/>
  <c r="AG42" i="2" s="1"/>
  <c r="AN42" i="2" s="1"/>
  <c r="AA42" i="2"/>
  <c r="AH42" i="2" s="1"/>
  <c r="AO42" i="2" s="1"/>
  <c r="W43" i="2"/>
  <c r="AD43" i="2" s="1"/>
  <c r="X43" i="2"/>
  <c r="AE43" i="2" s="1"/>
  <c r="AL43" i="2" s="1"/>
  <c r="Y43" i="2"/>
  <c r="AF43" i="2" s="1"/>
  <c r="AM43" i="2" s="1"/>
  <c r="Z43" i="2"/>
  <c r="AG43" i="2" s="1"/>
  <c r="AN43" i="2" s="1"/>
  <c r="AA43" i="2"/>
  <c r="AH43" i="2" s="1"/>
  <c r="AO43" i="2" s="1"/>
  <c r="W44" i="2"/>
  <c r="AD44" i="2" s="1"/>
  <c r="X44" i="2"/>
  <c r="AE44" i="2" s="1"/>
  <c r="AL44" i="2" s="1"/>
  <c r="Y44" i="2"/>
  <c r="AF44" i="2" s="1"/>
  <c r="AM44" i="2" s="1"/>
  <c r="Z44" i="2"/>
  <c r="AG44" i="2" s="1"/>
  <c r="AN44" i="2" s="1"/>
  <c r="AA44" i="2"/>
  <c r="AH44" i="2" s="1"/>
  <c r="AO44" i="2" s="1"/>
  <c r="W45" i="2"/>
  <c r="AD45" i="2" s="1"/>
  <c r="X45" i="2"/>
  <c r="AE45" i="2" s="1"/>
  <c r="AL45" i="2" s="1"/>
  <c r="Y45" i="2"/>
  <c r="AF45" i="2" s="1"/>
  <c r="AM45" i="2" s="1"/>
  <c r="Z45" i="2"/>
  <c r="AG45" i="2" s="1"/>
  <c r="AN45" i="2" s="1"/>
  <c r="AA45" i="2"/>
  <c r="AH45" i="2" s="1"/>
  <c r="AO45" i="2" s="1"/>
  <c r="W46" i="2"/>
  <c r="AD46" i="2" s="1"/>
  <c r="X46" i="2"/>
  <c r="AE46" i="2" s="1"/>
  <c r="AL46" i="2" s="1"/>
  <c r="Y46" i="2"/>
  <c r="AF46" i="2" s="1"/>
  <c r="AM46" i="2" s="1"/>
  <c r="Z46" i="2"/>
  <c r="AG46" i="2" s="1"/>
  <c r="AN46" i="2" s="1"/>
  <c r="AA46" i="2"/>
  <c r="AH46" i="2" s="1"/>
  <c r="AO46" i="2" s="1"/>
  <c r="W47" i="2"/>
  <c r="AD47" i="2" s="1"/>
  <c r="X47" i="2"/>
  <c r="AE47" i="2" s="1"/>
  <c r="AL47" i="2" s="1"/>
  <c r="Y47" i="2"/>
  <c r="AF47" i="2" s="1"/>
  <c r="AM47" i="2" s="1"/>
  <c r="Z47" i="2"/>
  <c r="AG47" i="2" s="1"/>
  <c r="AN47" i="2" s="1"/>
  <c r="AA47" i="2"/>
  <c r="AH47" i="2" s="1"/>
  <c r="AO47" i="2" s="1"/>
  <c r="W48" i="2"/>
  <c r="AD48" i="2" s="1"/>
  <c r="X48" i="2"/>
  <c r="AE48" i="2" s="1"/>
  <c r="AL48" i="2" s="1"/>
  <c r="Y48" i="2"/>
  <c r="AF48" i="2" s="1"/>
  <c r="AM48" i="2" s="1"/>
  <c r="Z48" i="2"/>
  <c r="AG48" i="2" s="1"/>
  <c r="AN48" i="2" s="1"/>
  <c r="AA48" i="2"/>
  <c r="AH48" i="2" s="1"/>
  <c r="AO48" i="2" s="1"/>
  <c r="W49" i="2"/>
  <c r="AD49" i="2" s="1"/>
  <c r="X49" i="2"/>
  <c r="AE49" i="2" s="1"/>
  <c r="AL49" i="2" s="1"/>
  <c r="Y49" i="2"/>
  <c r="AF49" i="2" s="1"/>
  <c r="AM49" i="2" s="1"/>
  <c r="Z49" i="2"/>
  <c r="AG49" i="2" s="1"/>
  <c r="AN49" i="2" s="1"/>
  <c r="AA49" i="2"/>
  <c r="AH49" i="2" s="1"/>
  <c r="AO49" i="2" s="1"/>
  <c r="W50" i="2"/>
  <c r="AD50" i="2" s="1"/>
  <c r="X50" i="2"/>
  <c r="AE50" i="2" s="1"/>
  <c r="AL50" i="2" s="1"/>
  <c r="Y50" i="2"/>
  <c r="AF50" i="2" s="1"/>
  <c r="AM50" i="2" s="1"/>
  <c r="Z50" i="2"/>
  <c r="AG50" i="2" s="1"/>
  <c r="AN50" i="2" s="1"/>
  <c r="AA50" i="2"/>
  <c r="AH50" i="2" s="1"/>
  <c r="AO50" i="2" s="1"/>
  <c r="W51" i="2"/>
  <c r="AD51" i="2" s="1"/>
  <c r="X51" i="2"/>
  <c r="AE51" i="2" s="1"/>
  <c r="AL51" i="2" s="1"/>
  <c r="Y51" i="2"/>
  <c r="AF51" i="2" s="1"/>
  <c r="AM51" i="2" s="1"/>
  <c r="Z51" i="2"/>
  <c r="AG51" i="2" s="1"/>
  <c r="AN51" i="2" s="1"/>
  <c r="AA51" i="2"/>
  <c r="AH51" i="2" s="1"/>
  <c r="AO51" i="2" s="1"/>
  <c r="W52" i="2"/>
  <c r="AD52" i="2" s="1"/>
  <c r="X52" i="2"/>
  <c r="AE52" i="2" s="1"/>
  <c r="AL52" i="2" s="1"/>
  <c r="Y52" i="2"/>
  <c r="AF52" i="2" s="1"/>
  <c r="AM52" i="2" s="1"/>
  <c r="Z52" i="2"/>
  <c r="AG52" i="2" s="1"/>
  <c r="AN52" i="2" s="1"/>
  <c r="AA52" i="2"/>
  <c r="AH52" i="2" s="1"/>
  <c r="AO52" i="2" s="1"/>
  <c r="W53" i="2"/>
  <c r="AD53" i="2" s="1"/>
  <c r="X53" i="2"/>
  <c r="AE53" i="2" s="1"/>
  <c r="AL53" i="2" s="1"/>
  <c r="Y53" i="2"/>
  <c r="AF53" i="2" s="1"/>
  <c r="AM53" i="2" s="1"/>
  <c r="Z53" i="2"/>
  <c r="AG53" i="2" s="1"/>
  <c r="AN53" i="2" s="1"/>
  <c r="AA53" i="2"/>
  <c r="AH53" i="2" s="1"/>
  <c r="AO53" i="2" s="1"/>
  <c r="W54" i="2"/>
  <c r="AD54" i="2" s="1"/>
  <c r="X54" i="2"/>
  <c r="AE54" i="2" s="1"/>
  <c r="AL54" i="2" s="1"/>
  <c r="Y54" i="2"/>
  <c r="AF54" i="2" s="1"/>
  <c r="AM54" i="2" s="1"/>
  <c r="Z54" i="2"/>
  <c r="AG54" i="2" s="1"/>
  <c r="AN54" i="2" s="1"/>
  <c r="AA54" i="2"/>
  <c r="AH54" i="2" s="1"/>
  <c r="AO54" i="2" s="1"/>
  <c r="W55" i="2"/>
  <c r="AD55" i="2" s="1"/>
  <c r="X55" i="2"/>
  <c r="AE55" i="2" s="1"/>
  <c r="AL55" i="2" s="1"/>
  <c r="Y55" i="2"/>
  <c r="AF55" i="2" s="1"/>
  <c r="AM55" i="2" s="1"/>
  <c r="Z55" i="2"/>
  <c r="AG55" i="2" s="1"/>
  <c r="AN55" i="2" s="1"/>
  <c r="AA55" i="2"/>
  <c r="AH55" i="2" s="1"/>
  <c r="AO55" i="2" s="1"/>
  <c r="W56" i="2"/>
  <c r="AD56" i="2" s="1"/>
  <c r="X56" i="2"/>
  <c r="AE56" i="2" s="1"/>
  <c r="AL56" i="2" s="1"/>
  <c r="Y56" i="2"/>
  <c r="AF56" i="2" s="1"/>
  <c r="AM56" i="2" s="1"/>
  <c r="Z56" i="2"/>
  <c r="AG56" i="2" s="1"/>
  <c r="AN56" i="2" s="1"/>
  <c r="AA56" i="2"/>
  <c r="AH56" i="2" s="1"/>
  <c r="AO56" i="2" s="1"/>
  <c r="W57" i="2"/>
  <c r="AD57" i="2" s="1"/>
  <c r="X57" i="2"/>
  <c r="AE57" i="2" s="1"/>
  <c r="AL57" i="2" s="1"/>
  <c r="Y57" i="2"/>
  <c r="AF57" i="2" s="1"/>
  <c r="AM57" i="2" s="1"/>
  <c r="Z57" i="2"/>
  <c r="AG57" i="2" s="1"/>
  <c r="AN57" i="2" s="1"/>
  <c r="AA57" i="2"/>
  <c r="AH57" i="2" s="1"/>
  <c r="AO57" i="2" s="1"/>
  <c r="W58" i="2"/>
  <c r="AD58" i="2" s="1"/>
  <c r="X58" i="2"/>
  <c r="AE58" i="2" s="1"/>
  <c r="AL58" i="2" s="1"/>
  <c r="Y58" i="2"/>
  <c r="AF58" i="2" s="1"/>
  <c r="AM58" i="2" s="1"/>
  <c r="Z58" i="2"/>
  <c r="AG58" i="2" s="1"/>
  <c r="AN58" i="2" s="1"/>
  <c r="AA58" i="2"/>
  <c r="AH58" i="2" s="1"/>
  <c r="AO58" i="2" s="1"/>
  <c r="W59" i="2"/>
  <c r="AD59" i="2" s="1"/>
  <c r="X59" i="2"/>
  <c r="AE59" i="2" s="1"/>
  <c r="AL59" i="2" s="1"/>
  <c r="Y59" i="2"/>
  <c r="AF59" i="2" s="1"/>
  <c r="AM59" i="2" s="1"/>
  <c r="Z59" i="2"/>
  <c r="AG59" i="2" s="1"/>
  <c r="AN59" i="2" s="1"/>
  <c r="AA59" i="2"/>
  <c r="AH59" i="2" s="1"/>
  <c r="AO59" i="2" s="1"/>
  <c r="W60" i="2"/>
  <c r="AD60" i="2" s="1"/>
  <c r="X60" i="2"/>
  <c r="AE60" i="2" s="1"/>
  <c r="AL60" i="2" s="1"/>
  <c r="Y60" i="2"/>
  <c r="AF60" i="2" s="1"/>
  <c r="AM60" i="2" s="1"/>
  <c r="Z60" i="2"/>
  <c r="AG60" i="2" s="1"/>
  <c r="AN60" i="2" s="1"/>
  <c r="AA60" i="2"/>
  <c r="AH60" i="2" s="1"/>
  <c r="AO60" i="2" s="1"/>
  <c r="W61" i="2"/>
  <c r="AD61" i="2" s="1"/>
  <c r="X61" i="2"/>
  <c r="AE61" i="2" s="1"/>
  <c r="AL61" i="2" s="1"/>
  <c r="Y61" i="2"/>
  <c r="AF61" i="2" s="1"/>
  <c r="AM61" i="2" s="1"/>
  <c r="Z61" i="2"/>
  <c r="AG61" i="2" s="1"/>
  <c r="AN61" i="2" s="1"/>
  <c r="AA61" i="2"/>
  <c r="AH61" i="2" s="1"/>
  <c r="AO61" i="2" s="1"/>
  <c r="W62" i="2"/>
  <c r="AD62" i="2" s="1"/>
  <c r="X62" i="2"/>
  <c r="AE62" i="2" s="1"/>
  <c r="AL62" i="2" s="1"/>
  <c r="Y62" i="2"/>
  <c r="AF62" i="2" s="1"/>
  <c r="AM62" i="2" s="1"/>
  <c r="Z62" i="2"/>
  <c r="AG62" i="2" s="1"/>
  <c r="AN62" i="2" s="1"/>
  <c r="AA62" i="2"/>
  <c r="AH62" i="2" s="1"/>
  <c r="AO62" i="2" s="1"/>
  <c r="W63" i="2"/>
  <c r="AD63" i="2" s="1"/>
  <c r="X63" i="2"/>
  <c r="AE63" i="2" s="1"/>
  <c r="AL63" i="2" s="1"/>
  <c r="Y63" i="2"/>
  <c r="AF63" i="2" s="1"/>
  <c r="AM63" i="2" s="1"/>
  <c r="Z63" i="2"/>
  <c r="AG63" i="2" s="1"/>
  <c r="AN63" i="2" s="1"/>
  <c r="AA63" i="2"/>
  <c r="AH63" i="2" s="1"/>
  <c r="AO63" i="2" s="1"/>
  <c r="W64" i="2"/>
  <c r="AD64" i="2" s="1"/>
  <c r="X64" i="2"/>
  <c r="AE64" i="2" s="1"/>
  <c r="AL64" i="2" s="1"/>
  <c r="Y64" i="2"/>
  <c r="AF64" i="2" s="1"/>
  <c r="AM64" i="2" s="1"/>
  <c r="Z64" i="2"/>
  <c r="AG64" i="2" s="1"/>
  <c r="AN64" i="2" s="1"/>
  <c r="AA64" i="2"/>
  <c r="AH64" i="2" s="1"/>
  <c r="AO64" i="2" s="1"/>
  <c r="W65" i="2"/>
  <c r="AD65" i="2" s="1"/>
  <c r="X65" i="2"/>
  <c r="AE65" i="2" s="1"/>
  <c r="AL65" i="2" s="1"/>
  <c r="Y65" i="2"/>
  <c r="AF65" i="2" s="1"/>
  <c r="AM65" i="2" s="1"/>
  <c r="Z65" i="2"/>
  <c r="AG65" i="2" s="1"/>
  <c r="AN65" i="2" s="1"/>
  <c r="AA65" i="2"/>
  <c r="AH65" i="2" s="1"/>
  <c r="AO65" i="2" s="1"/>
  <c r="W66" i="2"/>
  <c r="AD66" i="2" s="1"/>
  <c r="X66" i="2"/>
  <c r="AE66" i="2" s="1"/>
  <c r="AL66" i="2" s="1"/>
  <c r="Y66" i="2"/>
  <c r="AF66" i="2" s="1"/>
  <c r="AM66" i="2" s="1"/>
  <c r="Z66" i="2"/>
  <c r="AG66" i="2" s="1"/>
  <c r="AN66" i="2" s="1"/>
  <c r="AA66" i="2"/>
  <c r="AH66" i="2" s="1"/>
  <c r="AO66" i="2" s="1"/>
  <c r="W67" i="2"/>
  <c r="AD67" i="2" s="1"/>
  <c r="X67" i="2"/>
  <c r="AE67" i="2" s="1"/>
  <c r="AL67" i="2" s="1"/>
  <c r="Y67" i="2"/>
  <c r="AF67" i="2" s="1"/>
  <c r="AM67" i="2" s="1"/>
  <c r="Z67" i="2"/>
  <c r="AG67" i="2" s="1"/>
  <c r="AN67" i="2" s="1"/>
  <c r="AA67" i="2"/>
  <c r="AH67" i="2" s="1"/>
  <c r="AO67" i="2" s="1"/>
  <c r="AA33" i="2"/>
  <c r="AH33" i="2" s="1"/>
  <c r="AO33" i="2" s="1"/>
  <c r="X33" i="2"/>
  <c r="AE33" i="2" s="1"/>
  <c r="AL33" i="2" s="1"/>
  <c r="Y33" i="2"/>
  <c r="AF33" i="2" s="1"/>
  <c r="AM33" i="2" s="1"/>
  <c r="Z33" i="2"/>
  <c r="AG33" i="2" s="1"/>
  <c r="AN33" i="2" s="1"/>
  <c r="W33" i="2"/>
  <c r="AD33" i="2" s="1"/>
  <c r="AL70" i="2" l="1"/>
  <c r="AL71" i="2" s="1"/>
  <c r="AO70" i="2"/>
  <c r="AO71" i="2" s="1"/>
  <c r="AN70" i="2"/>
  <c r="AN71" i="2" s="1"/>
  <c r="AM70" i="2"/>
  <c r="AM71" i="2" s="1"/>
  <c r="AH8" i="2"/>
  <c r="AF8" i="2"/>
  <c r="AG70" i="2"/>
  <c r="AG6" i="2"/>
  <c r="AG7" i="2"/>
  <c r="AE70" i="2"/>
  <c r="AE6" i="2"/>
  <c r="AD8" i="2"/>
  <c r="AE7" i="2"/>
  <c r="AH7" i="2"/>
  <c r="AF7" i="2"/>
  <c r="AD7" i="2"/>
  <c r="AD22" i="2"/>
  <c r="AD129" i="2"/>
  <c r="AD18" i="2" s="1"/>
  <c r="AD21" i="2" s="1"/>
  <c r="AD70" i="2"/>
  <c r="AD6" i="2"/>
  <c r="AH70" i="2"/>
  <c r="AH6" i="2"/>
  <c r="AF70" i="2"/>
  <c r="AF6" i="2"/>
  <c r="AE8" i="2"/>
  <c r="AG8" i="2"/>
  <c r="W129" i="2"/>
  <c r="W18" i="2" s="1"/>
  <c r="P129" i="2" l="1"/>
  <c r="Q223" i="2"/>
  <c r="AA17" i="2"/>
  <c r="Z17" i="2"/>
  <c r="Y17" i="2"/>
  <c r="X17" i="2"/>
  <c r="AA16" i="2"/>
  <c r="Z16" i="2"/>
  <c r="Y16" i="2"/>
  <c r="X15" i="2"/>
  <c r="AA14" i="2"/>
  <c r="Z14" i="2"/>
  <c r="Y14" i="2"/>
  <c r="X14" i="2"/>
  <c r="AA13" i="2"/>
  <c r="Z13" i="2"/>
  <c r="Y13" i="2"/>
  <c r="X13" i="2"/>
  <c r="V14" i="2"/>
  <c r="V15" i="2"/>
  <c r="V16" i="2"/>
  <c r="V17" i="2"/>
  <c r="V13" i="2"/>
  <c r="T117" i="2"/>
  <c r="AH117" i="2" s="1"/>
  <c r="S117" i="2"/>
  <c r="AG117" i="2" s="1"/>
  <c r="R117" i="2"/>
  <c r="AF117" i="2" s="1"/>
  <c r="Q117" i="2"/>
  <c r="AE117" i="2" s="1"/>
  <c r="T119" i="2"/>
  <c r="AH119" i="2" s="1"/>
  <c r="S119" i="2"/>
  <c r="AG119" i="2" s="1"/>
  <c r="R119" i="2"/>
  <c r="AF119" i="2" s="1"/>
  <c r="Q119" i="2"/>
  <c r="AE119" i="2" s="1"/>
  <c r="AC15" i="2" l="1"/>
  <c r="AC14" i="2"/>
  <c r="AG17" i="2"/>
  <c r="AE14" i="2"/>
  <c r="AE23" i="2" s="1"/>
  <c r="AF14" i="2"/>
  <c r="AF23" i="2" s="1"/>
  <c r="AG16" i="2"/>
  <c r="AE13" i="2"/>
  <c r="AE17" i="2"/>
  <c r="AG13" i="2"/>
  <c r="AG14" i="2"/>
  <c r="AG23" i="2" s="1"/>
  <c r="AC13" i="2"/>
  <c r="AH14" i="2"/>
  <c r="AH23" i="2" s="1"/>
  <c r="AC16" i="2"/>
  <c r="AF16" i="2"/>
  <c r="AH16" i="2"/>
  <c r="AF13" i="2"/>
  <c r="AF17" i="2"/>
  <c r="AH13" i="2"/>
  <c r="AH17" i="2"/>
  <c r="AC17" i="2"/>
  <c r="AE15" i="2"/>
  <c r="X119" i="2"/>
  <c r="AL119" i="2" s="1"/>
  <c r="Q22" i="2"/>
  <c r="X117" i="2"/>
  <c r="AL117" i="2" s="1"/>
  <c r="AL129" i="2" s="1"/>
  <c r="R22" i="2"/>
  <c r="Y117" i="2"/>
  <c r="AM117" i="2" s="1"/>
  <c r="S22" i="2"/>
  <c r="Z117" i="2"/>
  <c r="AN117" i="2" s="1"/>
  <c r="AN129" i="2" s="1"/>
  <c r="Y119" i="2"/>
  <c r="AM119" i="2" s="1"/>
  <c r="Z119" i="2"/>
  <c r="AN119" i="2" s="1"/>
  <c r="AA119" i="2"/>
  <c r="AO119" i="2" s="1"/>
  <c r="T22" i="2"/>
  <c r="AA117" i="2"/>
  <c r="AO117" i="2" s="1"/>
  <c r="AO129" i="2" s="1"/>
  <c r="P18" i="2"/>
  <c r="G237" i="2"/>
  <c r="G236" i="2"/>
  <c r="G235" i="2"/>
  <c r="G234" i="2"/>
  <c r="G229" i="2"/>
  <c r="G22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AA237" i="2"/>
  <c r="AH237" i="2" s="1"/>
  <c r="AO237" i="2" s="1"/>
  <c r="Z237" i="2"/>
  <c r="AG237" i="2" s="1"/>
  <c r="AN237" i="2" s="1"/>
  <c r="Y237" i="2"/>
  <c r="AF237" i="2" s="1"/>
  <c r="AM237" i="2" s="1"/>
  <c r="X237" i="2"/>
  <c r="AE237" i="2" s="1"/>
  <c r="AL237" i="2" s="1"/>
  <c r="W237" i="2"/>
  <c r="AD237" i="2" s="1"/>
  <c r="AA236" i="2"/>
  <c r="AH236" i="2" s="1"/>
  <c r="AO236" i="2" s="1"/>
  <c r="Z236" i="2"/>
  <c r="AG236" i="2" s="1"/>
  <c r="AN236" i="2" s="1"/>
  <c r="Y236" i="2"/>
  <c r="AF236" i="2" s="1"/>
  <c r="AM236" i="2" s="1"/>
  <c r="X236" i="2"/>
  <c r="AE236" i="2" s="1"/>
  <c r="AL236" i="2" s="1"/>
  <c r="W236" i="2"/>
  <c r="AD236" i="2" s="1"/>
  <c r="AA235" i="2"/>
  <c r="AH235" i="2" s="1"/>
  <c r="AO235" i="2" s="1"/>
  <c r="Z235" i="2"/>
  <c r="AG235" i="2" s="1"/>
  <c r="AN235" i="2" s="1"/>
  <c r="Y235" i="2"/>
  <c r="AF235" i="2" s="1"/>
  <c r="AM235" i="2" s="1"/>
  <c r="X235" i="2"/>
  <c r="AE235" i="2" s="1"/>
  <c r="AL235" i="2" s="1"/>
  <c r="W235" i="2"/>
  <c r="AD235" i="2" s="1"/>
  <c r="AA234" i="2"/>
  <c r="AH234" i="2" s="1"/>
  <c r="AO234" i="2" s="1"/>
  <c r="Z234" i="2"/>
  <c r="AG234" i="2" s="1"/>
  <c r="AN234" i="2" s="1"/>
  <c r="Y234" i="2"/>
  <c r="AF234" i="2" s="1"/>
  <c r="AM234" i="2" s="1"/>
  <c r="X234" i="2"/>
  <c r="AE234" i="2" s="1"/>
  <c r="AL234" i="2" s="1"/>
  <c r="W234" i="2"/>
  <c r="AD234" i="2" s="1"/>
  <c r="AA229" i="2"/>
  <c r="Z229" i="2"/>
  <c r="Y229" i="2"/>
  <c r="X229" i="2"/>
  <c r="W229" i="2"/>
  <c r="AD229" i="2" s="1"/>
  <c r="AA228" i="2"/>
  <c r="Z228" i="2"/>
  <c r="Y228" i="2"/>
  <c r="X228" i="2"/>
  <c r="W228" i="2"/>
  <c r="AD228" i="2" s="1"/>
  <c r="T223" i="2"/>
  <c r="T19" i="2" s="1"/>
  <c r="S223" i="2"/>
  <c r="S19" i="2" s="1"/>
  <c r="R223" i="2"/>
  <c r="R19" i="2" s="1"/>
  <c r="Q19" i="2"/>
  <c r="P223" i="2"/>
  <c r="P19" i="2" s="1"/>
  <c r="Z23" i="2"/>
  <c r="W23" i="2"/>
  <c r="W22" i="2"/>
  <c r="T129" i="2"/>
  <c r="T18" i="2" s="1"/>
  <c r="S129" i="2"/>
  <c r="S18" i="2" s="1"/>
  <c r="R129" i="2"/>
  <c r="R18" i="2" s="1"/>
  <c r="Q129" i="2"/>
  <c r="Q18" i="2" s="1"/>
  <c r="T70" i="2"/>
  <c r="T71" i="2" s="1"/>
  <c r="S70" i="2"/>
  <c r="S71" i="2" s="1"/>
  <c r="R70" i="2"/>
  <c r="R71" i="2" s="1"/>
  <c r="Q70" i="2"/>
  <c r="Q71" i="2" s="1"/>
  <c r="P70" i="2"/>
  <c r="P71" i="2" s="1"/>
  <c r="AA8" i="2"/>
  <c r="Z8" i="2"/>
  <c r="Y8" i="2"/>
  <c r="X8" i="2"/>
  <c r="W8" i="2"/>
  <c r="D33" i="2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T31" i="2"/>
  <c r="T74" i="2" s="1"/>
  <c r="T132" i="2" s="1"/>
  <c r="S31" i="2"/>
  <c r="S74" i="2" s="1"/>
  <c r="R31" i="2"/>
  <c r="R74" i="2" s="1"/>
  <c r="Y74" i="2" s="1"/>
  <c r="AF74" i="2" s="1"/>
  <c r="AM74" i="2" s="1"/>
  <c r="Q31" i="2"/>
  <c r="X31" i="2" s="1"/>
  <c r="P31" i="2"/>
  <c r="P74" i="2" s="1"/>
  <c r="V27" i="2"/>
  <c r="V26" i="2"/>
  <c r="V25" i="2"/>
  <c r="V19" i="2"/>
  <c r="V18" i="2"/>
  <c r="V11" i="2"/>
  <c r="AC11" i="2" s="1"/>
  <c r="V10" i="2"/>
  <c r="AC10" i="2" s="1"/>
  <c r="V9" i="2"/>
  <c r="AC9" i="2" s="1"/>
  <c r="V8" i="2"/>
  <c r="AC8" i="2" s="1"/>
  <c r="T8" i="2"/>
  <c r="S8" i="2"/>
  <c r="R8" i="2"/>
  <c r="Q8" i="2"/>
  <c r="P8" i="2"/>
  <c r="V7" i="2"/>
  <c r="AC7" i="2" s="1"/>
  <c r="T7" i="2"/>
  <c r="T10" i="2" s="1"/>
  <c r="S7" i="2"/>
  <c r="S10" i="2" s="1"/>
  <c r="R7" i="2"/>
  <c r="R10" i="2" s="1"/>
  <c r="Q7" i="2"/>
  <c r="Q10" i="2" s="1"/>
  <c r="P7" i="2"/>
  <c r="P10" i="2" s="1"/>
  <c r="V6" i="2"/>
  <c r="AC6" i="2" s="1"/>
  <c r="T6" i="2"/>
  <c r="T9" i="2" s="1"/>
  <c r="S6" i="2"/>
  <c r="S9" i="2" s="1"/>
  <c r="R6" i="2"/>
  <c r="R9" i="2" s="1"/>
  <c r="Q6" i="2"/>
  <c r="Q9" i="2" s="1"/>
  <c r="P6" i="2"/>
  <c r="P9" i="2" s="1"/>
  <c r="V5" i="2"/>
  <c r="AC5" i="2" s="1"/>
  <c r="T5" i="2"/>
  <c r="AA5" i="2" s="1"/>
  <c r="AH5" i="2" s="1"/>
  <c r="AH11" i="2" s="1"/>
  <c r="S5" i="2"/>
  <c r="R5" i="2"/>
  <c r="Y5" i="2" s="1"/>
  <c r="Q5" i="2"/>
  <c r="P5" i="2"/>
  <c r="AA4" i="2"/>
  <c r="AH4" i="2" s="1"/>
  <c r="AH10" i="2" s="1"/>
  <c r="Z4" i="2"/>
  <c r="Y4" i="2"/>
  <c r="X4" i="2"/>
  <c r="AE4" i="2" s="1"/>
  <c r="AE10" i="2" s="1"/>
  <c r="W4" i="2"/>
  <c r="V4" i="2"/>
  <c r="AC4" i="2" s="1"/>
  <c r="AA3" i="2"/>
  <c r="AH3" i="2" s="1"/>
  <c r="Z3" i="2"/>
  <c r="AG3" i="2" s="1"/>
  <c r="Y3" i="2"/>
  <c r="AF3" i="2" s="1"/>
  <c r="X3" i="2"/>
  <c r="AE3" i="2" s="1"/>
  <c r="W3" i="2"/>
  <c r="AD3" i="2" s="1"/>
  <c r="V3" i="2"/>
  <c r="AC3" i="2" s="1"/>
  <c r="AA22" i="2" l="1"/>
  <c r="AH229" i="2"/>
  <c r="AO229" i="2"/>
  <c r="AE228" i="2"/>
  <c r="AL228" i="2"/>
  <c r="AF228" i="2"/>
  <c r="AM228" i="2"/>
  <c r="AG228" i="2"/>
  <c r="AN228" i="2"/>
  <c r="AH228" i="2"/>
  <c r="AO228" i="2"/>
  <c r="AE229" i="2"/>
  <c r="AL229" i="2" s="1"/>
  <c r="AF229" i="2"/>
  <c r="AM229" i="2" s="1"/>
  <c r="AM129" i="2"/>
  <c r="AG229" i="2"/>
  <c r="AN229" i="2"/>
  <c r="AG4" i="2"/>
  <c r="AG10" i="2" s="1"/>
  <c r="AH22" i="2"/>
  <c r="AH26" i="2" s="1"/>
  <c r="AD9" i="2"/>
  <c r="AD25" i="2" s="1"/>
  <c r="AD71" i="2"/>
  <c r="AE129" i="2"/>
  <c r="AE18" i="2" s="1"/>
  <c r="AE21" i="2" s="1"/>
  <c r="AC18" i="2"/>
  <c r="AC27" i="2"/>
  <c r="AF9" i="2"/>
  <c r="AF71" i="2"/>
  <c r="AG71" i="2"/>
  <c r="AG9" i="2"/>
  <c r="AH27" i="2"/>
  <c r="AC19" i="2"/>
  <c r="AH129" i="2"/>
  <c r="AH18" i="2" s="1"/>
  <c r="AH21" i="2" s="1"/>
  <c r="AG22" i="2"/>
  <c r="T21" i="2"/>
  <c r="T25" i="2" s="1"/>
  <c r="AE31" i="2"/>
  <c r="AL31" i="2" s="1"/>
  <c r="AF22" i="2"/>
  <c r="Y129" i="2"/>
  <c r="Y18" i="2" s="1"/>
  <c r="AE9" i="2"/>
  <c r="AE71" i="2"/>
  <c r="AF5" i="2"/>
  <c r="AF11" i="2" s="1"/>
  <c r="AF27" i="2" s="1"/>
  <c r="AC25" i="2"/>
  <c r="AE22" i="2"/>
  <c r="AE26" i="2" s="1"/>
  <c r="AH71" i="2"/>
  <c r="AH9" i="2"/>
  <c r="S21" i="2"/>
  <c r="S25" i="2" s="1"/>
  <c r="AD4" i="2"/>
  <c r="AD10" i="2" s="1"/>
  <c r="AD26" i="2" s="1"/>
  <c r="AF4" i="2"/>
  <c r="AF10" i="2" s="1"/>
  <c r="AC26" i="2"/>
  <c r="AG129" i="2"/>
  <c r="AG18" i="2" s="1"/>
  <c r="AG21" i="2" s="1"/>
  <c r="Q21" i="2"/>
  <c r="Q25" i="2" s="1"/>
  <c r="R21" i="2"/>
  <c r="R25" i="2" s="1"/>
  <c r="P21" i="2"/>
  <c r="P25" i="2" s="1"/>
  <c r="X22" i="2"/>
  <c r="Y22" i="2"/>
  <c r="Z22" i="2"/>
  <c r="X23" i="2"/>
  <c r="Y23" i="2"/>
  <c r="AA23" i="2"/>
  <c r="Q74" i="2"/>
  <c r="X74" i="2" s="1"/>
  <c r="AE74" i="2" s="1"/>
  <c r="AL74" i="2" s="1"/>
  <c r="P11" i="2"/>
  <c r="P27" i="2" s="1"/>
  <c r="Y7" i="2"/>
  <c r="Z7" i="2"/>
  <c r="X7" i="2"/>
  <c r="AA6" i="2"/>
  <c r="W31" i="2"/>
  <c r="Q11" i="2"/>
  <c r="Q27" i="2" s="1"/>
  <c r="Y31" i="2"/>
  <c r="X5" i="2"/>
  <c r="Z31" i="2"/>
  <c r="AA31" i="2"/>
  <c r="S11" i="2"/>
  <c r="S27" i="2" s="1"/>
  <c r="Z5" i="2"/>
  <c r="AA7" i="2"/>
  <c r="Z6" i="2"/>
  <c r="W7" i="2"/>
  <c r="Y6" i="2"/>
  <c r="X6" i="2"/>
  <c r="R11" i="2"/>
  <c r="R27" i="2" s="1"/>
  <c r="W223" i="2"/>
  <c r="W19" i="2" s="1"/>
  <c r="W21" i="2" s="1"/>
  <c r="X223" i="2"/>
  <c r="X19" i="2" s="1"/>
  <c r="P26" i="2"/>
  <c r="R26" i="2"/>
  <c r="AA11" i="2"/>
  <c r="Q26" i="2"/>
  <c r="AA70" i="2"/>
  <c r="AA71" i="2" s="1"/>
  <c r="Z129" i="2"/>
  <c r="Z18" i="2" s="1"/>
  <c r="AA129" i="2"/>
  <c r="AA18" i="2" s="1"/>
  <c r="X129" i="2"/>
  <c r="X18" i="2" s="1"/>
  <c r="X70" i="2"/>
  <c r="X71" i="2" s="1"/>
  <c r="W70" i="2"/>
  <c r="W71" i="2" s="1"/>
  <c r="Y223" i="2"/>
  <c r="Y19" i="2" s="1"/>
  <c r="T11" i="2"/>
  <c r="T27" i="2" s="1"/>
  <c r="W6" i="2"/>
  <c r="T26" i="2"/>
  <c r="Z223" i="2"/>
  <c r="Z19" i="2" s="1"/>
  <c r="S26" i="2"/>
  <c r="Y70" i="2"/>
  <c r="Y71" i="2" s="1"/>
  <c r="AA223" i="2"/>
  <c r="AA19" i="2" s="1"/>
  <c r="Z70" i="2"/>
  <c r="Z71" i="2" s="1"/>
  <c r="W5" i="2"/>
  <c r="AD5" i="2" s="1"/>
  <c r="AD11" i="2" s="1"/>
  <c r="AD27" i="2" s="1"/>
  <c r="D46" i="2"/>
  <c r="D47" i="2" s="1"/>
  <c r="D48" i="2" s="1"/>
  <c r="D49" i="2" s="1"/>
  <c r="D50" i="2" s="1"/>
  <c r="D45" i="2"/>
  <c r="W74" i="2"/>
  <c r="AD74" i="2" s="1"/>
  <c r="P132" i="2"/>
  <c r="Y11" i="2"/>
  <c r="S132" i="2"/>
  <c r="Z74" i="2"/>
  <c r="AG74" i="2" s="1"/>
  <c r="AN74" i="2" s="1"/>
  <c r="AA132" i="2"/>
  <c r="AH132" i="2" s="1"/>
  <c r="AO132" i="2" s="1"/>
  <c r="T226" i="2"/>
  <c r="AA74" i="2"/>
  <c r="AH74" i="2" s="1"/>
  <c r="AO74" i="2" s="1"/>
  <c r="R132" i="2"/>
  <c r="AG25" i="2" l="1"/>
  <c r="AD31" i="2"/>
  <c r="AG5" i="2"/>
  <c r="AG11" i="2" s="1"/>
  <c r="AG27" i="2" s="1"/>
  <c r="AF26" i="2"/>
  <c r="AH31" i="2"/>
  <c r="AO31" i="2" s="1"/>
  <c r="AG31" i="2"/>
  <c r="AN31" i="2" s="1"/>
  <c r="AG26" i="2"/>
  <c r="AE25" i="2"/>
  <c r="AE5" i="2"/>
  <c r="AE11" i="2" s="1"/>
  <c r="AE27" i="2" s="1"/>
  <c r="AF31" i="2"/>
  <c r="AM31" i="2" s="1"/>
  <c r="AH25" i="2"/>
  <c r="AF129" i="2"/>
  <c r="AF18" i="2" s="1"/>
  <c r="AF21" i="2" s="1"/>
  <c r="AF25" i="2" s="1"/>
  <c r="X21" i="2"/>
  <c r="Y27" i="2"/>
  <c r="AA27" i="2"/>
  <c r="Z21" i="2"/>
  <c r="Y21" i="2"/>
  <c r="AA21" i="2"/>
  <c r="AA9" i="2"/>
  <c r="Q132" i="2"/>
  <c r="X132" i="2" s="1"/>
  <c r="AE132" i="2" s="1"/>
  <c r="AL132" i="2" s="1"/>
  <c r="Y10" i="2"/>
  <c r="Z10" i="2"/>
  <c r="Z26" i="2" s="1"/>
  <c r="Y9" i="2"/>
  <c r="X10" i="2"/>
  <c r="Z11" i="2"/>
  <c r="AA10" i="2"/>
  <c r="X11" i="2"/>
  <c r="X27" i="2" s="1"/>
  <c r="Z9" i="2"/>
  <c r="W10" i="2"/>
  <c r="W26" i="2" s="1"/>
  <c r="X9" i="2"/>
  <c r="W9" i="2"/>
  <c r="W11" i="2"/>
  <c r="W27" i="2" s="1"/>
  <c r="D52" i="2"/>
  <c r="D51" i="2"/>
  <c r="AA226" i="2"/>
  <c r="AH226" i="2" s="1"/>
  <c r="AO226" i="2" s="1"/>
  <c r="T231" i="2"/>
  <c r="AA231" i="2" s="1"/>
  <c r="AH231" i="2" s="1"/>
  <c r="AO231" i="2" s="1"/>
  <c r="W132" i="2"/>
  <c r="AD132" i="2" s="1"/>
  <c r="P226" i="2"/>
  <c r="Y132" i="2"/>
  <c r="AF132" i="2" s="1"/>
  <c r="AM132" i="2" s="1"/>
  <c r="R226" i="2"/>
  <c r="S226" i="2"/>
  <c r="Z132" i="2"/>
  <c r="AG132" i="2" s="1"/>
  <c r="AN132" i="2" s="1"/>
  <c r="AA25" i="2" l="1"/>
  <c r="AA30" i="2" s="1"/>
  <c r="Y25" i="2"/>
  <c r="Y30" i="2" s="1"/>
  <c r="Z27" i="2"/>
  <c r="W25" i="2"/>
  <c r="AA26" i="2"/>
  <c r="Y26" i="2"/>
  <c r="X26" i="2"/>
  <c r="Q226" i="2"/>
  <c r="Q231" i="2" s="1"/>
  <c r="X231" i="2" s="1"/>
  <c r="AE231" i="2" s="1"/>
  <c r="AL231" i="2" s="1"/>
  <c r="X25" i="2"/>
  <c r="X30" i="2" s="1"/>
  <c r="Z25" i="2"/>
  <c r="Z30" i="2" s="1"/>
  <c r="D54" i="2"/>
  <c r="D53" i="2"/>
  <c r="W226" i="2"/>
  <c r="AD226" i="2" s="1"/>
  <c r="P231" i="2"/>
  <c r="W231" i="2" s="1"/>
  <c r="AD231" i="2" s="1"/>
  <c r="Y226" i="2"/>
  <c r="AF226" i="2" s="1"/>
  <c r="AM226" i="2" s="1"/>
  <c r="R231" i="2"/>
  <c r="Y231" i="2" s="1"/>
  <c r="AF231" i="2" s="1"/>
  <c r="AM231" i="2" s="1"/>
  <c r="Z226" i="2"/>
  <c r="AG226" i="2" s="1"/>
  <c r="AN226" i="2" s="1"/>
  <c r="S231" i="2"/>
  <c r="Z231" i="2" s="1"/>
  <c r="AG231" i="2" s="1"/>
  <c r="AN231" i="2" s="1"/>
  <c r="X226" i="2" l="1"/>
  <c r="AE226" i="2" s="1"/>
  <c r="AL226" i="2" s="1"/>
  <c r="D55" i="2"/>
  <c r="D56" i="2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4" i="2" l="1"/>
  <c r="D105" i="2" s="1"/>
  <c r="D106" i="2" s="1"/>
  <c r="D107" i="2" s="1"/>
  <c r="D108" i="2" s="1"/>
  <c r="D109" i="2" s="1"/>
  <c r="D110" i="2" s="1"/>
  <c r="D111" i="2" s="1"/>
  <c r="D112" i="2" s="1"/>
  <c r="D113" i="2" s="1"/>
  <c r="D114" i="2" s="1"/>
  <c r="D115" i="2" s="1"/>
  <c r="D116" i="2" s="1"/>
  <c r="D117" i="2" s="1"/>
  <c r="D118" i="2" s="1"/>
  <c r="D119" i="2" s="1"/>
  <c r="D120" i="2" s="1"/>
  <c r="D121" i="2" s="1"/>
  <c r="D122" i="2" s="1"/>
  <c r="D12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47" i="2" s="1"/>
  <c r="D148" i="2" s="1"/>
  <c r="D149" i="2" s="1"/>
  <c r="D150" i="2" s="1"/>
  <c r="D151" i="2" s="1"/>
  <c r="D152" i="2" s="1"/>
  <c r="D153" i="2" s="1"/>
  <c r="D154" i="2" s="1"/>
  <c r="D155" i="2" s="1"/>
  <c r="D156" i="2" s="1"/>
  <c r="D157" i="2" s="1"/>
  <c r="D158" i="2" s="1"/>
  <c r="D159" i="2" s="1"/>
  <c r="D160" i="2" s="1"/>
  <c r="D161" i="2" s="1"/>
  <c r="D162" i="2" s="1"/>
  <c r="D163" i="2" s="1"/>
  <c r="D164" i="2" s="1"/>
  <c r="D165" i="2" s="1"/>
  <c r="D166" i="2" s="1"/>
  <c r="D167" i="2" s="1"/>
  <c r="D168" i="2" s="1"/>
  <c r="D169" i="2" s="1"/>
  <c r="D170" i="2" s="1"/>
  <c r="D171" i="2" s="1"/>
  <c r="D172" i="2" s="1"/>
  <c r="D173" i="2" s="1"/>
  <c r="D174" i="2" s="1"/>
  <c r="D175" i="2" s="1"/>
  <c r="D176" i="2" s="1"/>
  <c r="D177" i="2" s="1"/>
  <c r="D178" i="2" s="1"/>
  <c r="D179" i="2" s="1"/>
  <c r="D180" i="2" s="1"/>
  <c r="D181" i="2" s="1"/>
  <c r="D182" i="2" s="1"/>
  <c r="D183" i="2" s="1"/>
  <c r="D184" i="2" s="1"/>
  <c r="D185" i="2" s="1"/>
  <c r="D186" i="2" s="1"/>
  <c r="D187" i="2" s="1"/>
  <c r="D188" i="2" s="1"/>
  <c r="D189" i="2" s="1"/>
  <c r="D190" i="2" s="1"/>
  <c r="D191" i="2" s="1"/>
  <c r="D192" i="2" s="1"/>
  <c r="D193" i="2" s="1"/>
  <c r="D194" i="2" s="1"/>
  <c r="D195" i="2" s="1"/>
  <c r="D196" i="2" s="1"/>
  <c r="D197" i="2" s="1"/>
  <c r="D198" i="2" s="1"/>
  <c r="D199" i="2" s="1"/>
  <c r="D200" i="2" s="1"/>
  <c r="D201" i="2" s="1"/>
  <c r="D202" i="2" s="1"/>
  <c r="D203" i="2" s="1"/>
  <c r="D204" i="2" s="1"/>
  <c r="D205" i="2" s="1"/>
  <c r="D206" i="2" s="1"/>
  <c r="D207" i="2" s="1"/>
  <c r="D208" i="2" s="1"/>
  <c r="D209" i="2" s="1"/>
  <c r="D210" i="2" s="1"/>
  <c r="D211" i="2" s="1"/>
  <c r="D212" i="2" s="1"/>
  <c r="D213" i="2" s="1"/>
  <c r="D214" i="2" s="1"/>
  <c r="D215" i="2" s="1"/>
  <c r="D216" i="2" s="1"/>
  <c r="D217" i="2" s="1"/>
  <c r="D218" i="2" s="1"/>
  <c r="D219" i="2" s="1"/>
  <c r="D220" i="2" s="1"/>
  <c r="D221" i="2" s="1"/>
  <c r="D228" i="2" s="1"/>
  <c r="D229" i="2" s="1"/>
  <c r="D234" i="2" s="1"/>
  <c r="D235" i="2" s="1"/>
  <c r="D236" i="2" s="1"/>
  <c r="D237" i="2" s="1"/>
  <c r="D103" i="2"/>
</calcChain>
</file>

<file path=xl/sharedStrings.xml><?xml version="1.0" encoding="utf-8"?>
<sst xmlns="http://schemas.openxmlformats.org/spreadsheetml/2006/main" count="1751" uniqueCount="267">
  <si>
    <t>structurele component</t>
  </si>
  <si>
    <t>incidentele component</t>
  </si>
  <si>
    <t>Autonome ontwikkelingen</t>
  </si>
  <si>
    <t>Saldi na autonome ontwikkelingen</t>
  </si>
  <si>
    <t>Nieuwe ontwikkelingen</t>
  </si>
  <si>
    <t xml:space="preserve">Dekkingsmaatregelen </t>
  </si>
  <si>
    <t xml:space="preserve">als kolom D omgezet wordt van 'Aan' naar 'Uit' </t>
  </si>
  <si>
    <t>.</t>
  </si>
  <si>
    <t>Scenario's</t>
  </si>
  <si>
    <t>I</t>
  </si>
  <si>
    <t>II</t>
  </si>
  <si>
    <t>III</t>
  </si>
  <si>
    <t>S/I</t>
  </si>
  <si>
    <t>Programmanr.</t>
  </si>
  <si>
    <t>Programmanaam</t>
  </si>
  <si>
    <t>Aan</t>
  </si>
  <si>
    <t>Programmateam regionale inkoop Jeugd, Wmo begeleiding, beschermd wonen en Ontwikkelgerichte arbeidsmatige dagbesteding (OAD)</t>
  </si>
  <si>
    <t>x</t>
  </si>
  <si>
    <t>S</t>
  </si>
  <si>
    <t>1.1</t>
  </si>
  <si>
    <t>Samenlevend - Zorg, jeugd en participatie</t>
  </si>
  <si>
    <t>.1</t>
  </si>
  <si>
    <t>Huur en verhuur Gezondheidscentrum - kosten</t>
  </si>
  <si>
    <t>.2</t>
  </si>
  <si>
    <t>Huur en verhuur Gezondheidscentrum - opbrengsten</t>
  </si>
  <si>
    <t xml:space="preserve">Transitie toekomstbestendige GGD </t>
  </si>
  <si>
    <t>1.4</t>
  </si>
  <si>
    <t>Samenlevend - Gezondheid</t>
  </si>
  <si>
    <t>Hart van Haghorst</t>
  </si>
  <si>
    <t>2.1</t>
  </si>
  <si>
    <t xml:space="preserve">Belevend - Ruimtelijke ontwikkeling </t>
  </si>
  <si>
    <t>Woningbouwontwikkeling Vroonacker IV in Diessen</t>
  </si>
  <si>
    <t>Te activeren tbv toekomstige grex</t>
  </si>
  <si>
    <t>Woningbouwontwikkeling Leeuwerik IV in Esbeek</t>
  </si>
  <si>
    <t>Voorbereidingskrediet De Wingerd</t>
  </si>
  <si>
    <t>Voorbereidingskrediet Slibbroek- Noord</t>
  </si>
  <si>
    <t>Project Mierbeek - Noord - kosten</t>
  </si>
  <si>
    <t>Project Mierbeek - Noord - bijdrage</t>
  </si>
  <si>
    <t>Kwaliteit en duurzaamheidsverbeteringen onderhoud grassportvelden</t>
  </si>
  <si>
    <t>2.2</t>
  </si>
  <si>
    <t>Samenlevend - Sport en Cultuur</t>
  </si>
  <si>
    <t>Groot onderhoud van de grassportvelden</t>
  </si>
  <si>
    <t>Afvalcontainers</t>
  </si>
  <si>
    <t>2.4</t>
  </si>
  <si>
    <t>Belevend - Milieu</t>
  </si>
  <si>
    <t>Dekking egalisatievoorziening afval</t>
  </si>
  <si>
    <t>Vervangen persinstallatie op de milieustraat t.b.v. huishoudelijk afval</t>
  </si>
  <si>
    <t>Vervangen persinstallatie op de milieustraat t.b.v. huishoudelijk afval - dekking afvalstoffenheffing</t>
  </si>
  <si>
    <t>Vervanging bestaande brug Watermolenweg over de Reusel</t>
  </si>
  <si>
    <t>Dekking voorziening riolering</t>
  </si>
  <si>
    <t>Beheer en onderhoud brandkranen</t>
  </si>
  <si>
    <t>2.6</t>
  </si>
  <si>
    <t>Belevend - Veiligheid</t>
  </si>
  <si>
    <t>Opstellen participatieverordening inclusief participatie uitvoeringsplan Hilvarenbeek</t>
  </si>
  <si>
    <t>6.1</t>
  </si>
  <si>
    <t>Overhead</t>
  </si>
  <si>
    <t>Fractievergoeding</t>
  </si>
  <si>
    <t>4.1</t>
  </si>
  <si>
    <t>Dienstverlenend - Bestuur</t>
  </si>
  <si>
    <t>Uitkomsten decembercirculaire 2023</t>
  </si>
  <si>
    <t>5.1</t>
  </si>
  <si>
    <t xml:space="preserve">Algemene dekking </t>
  </si>
  <si>
    <t>Prognose meicirculair: vervallen opschalingskorting</t>
  </si>
  <si>
    <t>Prognose meicirculair: eenmalig lager vaststellen gemeentefonds</t>
  </si>
  <si>
    <t>.3</t>
  </si>
  <si>
    <t>Prognose meicirculair: indexering zorgkosten</t>
  </si>
  <si>
    <t>.4</t>
  </si>
  <si>
    <t>Prognose meicirculair: toevoegen aan stelpost indexatie van de indexering zorgkosten</t>
  </si>
  <si>
    <t>Uitvoering belastingsamenwerking</t>
  </si>
  <si>
    <t>Overgang naar functiewaarderingssystematiek HR21</t>
  </si>
  <si>
    <t>Inhuurrapportage</t>
  </si>
  <si>
    <t>Overig</t>
  </si>
  <si>
    <t>Volume-, prijs-, en loonindexatie</t>
  </si>
  <si>
    <t>diversen</t>
  </si>
  <si>
    <t>Totaal autonome ontwikkelingen</t>
  </si>
  <si>
    <t>Bijgestelde saldi na autonome ontwikkelingen</t>
  </si>
  <si>
    <t>Autonoom (Wettelijk, Bestaand beleid, Indexering), Nieuw beleid (incl. intensivering bestaand beleid)</t>
  </si>
  <si>
    <t>Subsidiebeleidsregels 2025</t>
  </si>
  <si>
    <t>Sportcoach senioren</t>
  </si>
  <si>
    <t>Cofinanciering gemeente in het kader van de Brede Regeling Combinatiefunctionarissen (BRC)</t>
  </si>
  <si>
    <t>Huisvestiging jongerenwerk in The Box</t>
  </si>
  <si>
    <t>Structurele financiering van het scheidingsloket</t>
  </si>
  <si>
    <t xml:space="preserve">Transformatie sociaal domein </t>
  </si>
  <si>
    <t>Het programma structurele aanpak ontheemden, inclusief ontwikkelen locatievoorstellen</t>
  </si>
  <si>
    <t>Dekking Rijksmiddelen opvangplekken vluchtelingen Oekraïne</t>
  </si>
  <si>
    <t>Voorbereidingskosten/investeringen versnelling realisatie van locaties voor opvang/huisvesting ontheemden</t>
  </si>
  <si>
    <t>Structurele capaciteit opvang vluchtelingen</t>
  </si>
  <si>
    <t>Diversiteit en inclusie</t>
  </si>
  <si>
    <t>Opstellen accommodatie- en vastgoedbeleid + uitvoering incl. IHP Onderwijs</t>
  </si>
  <si>
    <t>1.2</t>
  </si>
  <si>
    <t>Aanleg ondergrondse beregeningsinstallatie Hilvaria en EDN</t>
  </si>
  <si>
    <t>Vervangen ondergrondse beregeningspomp en vergoten aanzuigdiepte beregeningsput Tuldania</t>
  </si>
  <si>
    <t>Faciliteren stichting Esbeek Sport</t>
  </si>
  <si>
    <t>Extra budget starterslening</t>
  </si>
  <si>
    <t>Programmaverantwoordelijke Woonzorgvisie</t>
  </si>
  <si>
    <t>Van beheren naar bestrijding van invasieve exoten</t>
  </si>
  <si>
    <t>2.3</t>
  </si>
  <si>
    <t>Belevend - Openbare ruimte</t>
  </si>
  <si>
    <t>Achterstallig onderhoud bomen en groen langs wegen in het buitengebied</t>
  </si>
  <si>
    <t xml:space="preserve">Vervanging van de buxushagen in de kruidentuin de Doornhof te </t>
  </si>
  <si>
    <t>Formatie-uitbreiding: beleidsmedewerker groen &amp; landschap en erfgoed</t>
  </si>
  <si>
    <t xml:space="preserve">Een verbeterplan voor de speelplaats van Kindcentrum de Driehoek </t>
  </si>
  <si>
    <t>Opstellen soortenmanagementplan (SMP) voor een ontheffing op de Wet Natuurbescherming</t>
  </si>
  <si>
    <t>Dekking CDOKE Gelden</t>
  </si>
  <si>
    <t>Provinciale subsidie</t>
  </si>
  <si>
    <t>Energietransitie in Programma Duurzaamheid</t>
  </si>
  <si>
    <t>Technische onderzoeken naar warmtebronnen aardgasvrije opgave Hilvarenbeek</t>
  </si>
  <si>
    <t>Dekking reserve Duurzaamheid</t>
  </si>
  <si>
    <t>Formatie: medewerker (beleidsadviseur) transitie Landbouw</t>
  </si>
  <si>
    <t>2.5</t>
  </si>
  <si>
    <t>Belevend - Buitengebied</t>
  </si>
  <si>
    <t>Uitvoering Economisch Actieplan</t>
  </si>
  <si>
    <t>3.1</t>
  </si>
  <si>
    <t>Ondernemend - Lokale Economie</t>
  </si>
  <si>
    <t>Toeristisch recreatieve ontwikkelingen – lokaal en regionaal</t>
  </si>
  <si>
    <t>Urenuitbreiding Accountmanagement</t>
  </si>
  <si>
    <t>Aanleg en onderhoud mountainbikeroute</t>
  </si>
  <si>
    <t xml:space="preserve">Deelname Van Gogh Nationaal Park </t>
  </si>
  <si>
    <t>Formatie teamleiders</t>
  </si>
  <si>
    <t>Frictiebudget</t>
  </si>
  <si>
    <t>Adviseur dienstverlening digitale en open overheid (WOO)</t>
  </si>
  <si>
    <t>Dekking uit WOO-middelen Rijk</t>
  </si>
  <si>
    <t>Audiovisuele middelen raadszaal en ontmoetingsruimte</t>
  </si>
  <si>
    <t>Formatie Team P&amp;O</t>
  </si>
  <si>
    <t>Hybride werken</t>
  </si>
  <si>
    <t xml:space="preserve">Uitvoering geven aan het actieprogramma organisatieontwikkeling Samen Krachtig Vooruit 2023-2027 </t>
  </si>
  <si>
    <t xml:space="preserve">Zakelijk beheerde mobiele telefonievoorziening  </t>
  </si>
  <si>
    <t>Dekking huidige lasten vergoeding</t>
  </si>
  <si>
    <t>Zaakgericht werken &amp; Archief</t>
  </si>
  <si>
    <t>Strategische ontwikkelingen ICT en informatievoorziening</t>
  </si>
  <si>
    <t>Totaal nieuwe ontwikkelingen - lopend jaar</t>
  </si>
  <si>
    <t>H25</t>
  </si>
  <si>
    <t>Integrale subsidie O5-partners</t>
  </si>
  <si>
    <t>Dekkingsmaatregel</t>
  </si>
  <si>
    <t>Samenlevend</t>
  </si>
  <si>
    <t>H27</t>
  </si>
  <si>
    <t xml:space="preserve">Verleggen beheer- en onderhoudskosten bij sportverenigingen </t>
  </si>
  <si>
    <t>H42</t>
  </si>
  <si>
    <t>Samenwerkingsverbanden</t>
  </si>
  <si>
    <t>Diversen</t>
  </si>
  <si>
    <t>Afbouw welstandscommissie</t>
  </si>
  <si>
    <t>Belevend</t>
  </si>
  <si>
    <t>HI56.</t>
  </si>
  <si>
    <t>Minimabeleid inkomensgrens verlagen</t>
  </si>
  <si>
    <t>HI66.</t>
  </si>
  <si>
    <t>School Maatschappelijk Werk voortgezet onderwijs</t>
  </si>
  <si>
    <t>HI68.</t>
  </si>
  <si>
    <t>Alcohol en drugspreventie</t>
  </si>
  <si>
    <t>Privatisering/verkoop vastgoed</t>
  </si>
  <si>
    <t>HI81.1</t>
  </si>
  <si>
    <t>Stoppen met opruimen zwerfafval en verminderen afvalbakken</t>
  </si>
  <si>
    <t>HI81.2</t>
  </si>
  <si>
    <t>Verlaging afvalstoffenheffing</t>
  </si>
  <si>
    <t>HI83.</t>
  </si>
  <si>
    <t>Verkoop bossen</t>
  </si>
  <si>
    <t>Stoppen met de weekmarkt</t>
  </si>
  <si>
    <t>Trappers</t>
  </si>
  <si>
    <t>Onderhoud groen, inclusief verhardingen verlagen qua kwaliteitsniveau (beeldkwaliteit)</t>
  </si>
  <si>
    <t>Belevend Hilvarenbeek</t>
  </si>
  <si>
    <t>Geen groen renovaties meer uitvoeren</t>
  </si>
  <si>
    <t>PM</t>
  </si>
  <si>
    <t>Onderzoeken ten aanzien van boomveiligheid niet meer zelf uitvoeren of bomen meteen verwijderen</t>
  </si>
  <si>
    <t>Speeltoestellen die gerepareerd moeten worden, worden verwijderd</t>
  </si>
  <si>
    <t xml:space="preserve">Inzet van de boa’s op naleving van de APV en overige wetgeving. </t>
  </si>
  <si>
    <t xml:space="preserve">Investeren in duurzame bestratingsmaterialen zoals gebakken straatklinkers. </t>
  </si>
  <si>
    <t>Maatregelen landbouwverkeer schrappen</t>
  </si>
  <si>
    <t xml:space="preserve">Minder lichtmasten en invoeren LED-verlichting. </t>
  </si>
  <si>
    <t>Stoppen met verkeerseducatie</t>
  </si>
  <si>
    <t>Kostendekkendheid Afvalstoffenheffing verhogen</t>
  </si>
  <si>
    <t>Verlagen frequentie inzameling van huishoudelijk afval</t>
  </si>
  <si>
    <t>Kostendekkendheid Rioolheffing verhogen</t>
  </si>
  <si>
    <t>Stoppen met uitvoeren programma Klimaatmakers Hilvarenbeek 2022-2026</t>
  </si>
  <si>
    <t>Klimaatakkoord projecten beperken</t>
  </si>
  <si>
    <t>Kostendekkendheid leges ruimtelijk domein verhogen</t>
  </si>
  <si>
    <t>Woonzorgvisie uitvoeringsprogramma stoppen</t>
  </si>
  <si>
    <t xml:space="preserve">Stopzetten van de subsidie voor het Hilvarenbeek Infopunt, en Ondernemershuis
</t>
  </si>
  <si>
    <t>Ondernemend Hilvarenbeek</t>
  </si>
  <si>
    <t xml:space="preserve">Stopzetten subsidie Ondernemend Hilvarenbeek (Ondernemersvereniging) </t>
  </si>
  <si>
    <t>Niet meer investeren in ontwikkeling van toerisme en recreatie</t>
  </si>
  <si>
    <t>Niet aanleggen van mountainbikeroute</t>
  </si>
  <si>
    <t>Stoppen met ondersteuning en aanjagen van ontwikkelingen ten aanzien van bedrijventerreinen</t>
  </si>
  <si>
    <t>Kostendekkende tarieven markt</t>
  </si>
  <si>
    <t>Verminderen relatie/accountmanagement met bedrijven</t>
  </si>
  <si>
    <t xml:space="preserve">Verhogen van de forensenbelasting en toeristenbelasting </t>
  </si>
  <si>
    <t>Stoppen met participatie in regionetwerken</t>
  </si>
  <si>
    <t>Geen ondernemersavond meer organiseren in samenwerking met de ondernemersvereniging</t>
  </si>
  <si>
    <t>Geen nieuwjaarsreceptie meer organiseren</t>
  </si>
  <si>
    <t>Stoppen met onderhoud aan toeristische voorzieningen (fiets- en wandelnetwerken, bebording)</t>
  </si>
  <si>
    <t>Beperken faciliteren wegafzettingen bij evenementen (of volledig kostendekkend in rekening brengen)</t>
  </si>
  <si>
    <t>Parkeren verder belasten en handhaven</t>
  </si>
  <si>
    <t>Dienstverlenend Hilvarenbeek</t>
  </si>
  <si>
    <t>Het verhogen van de leges voor huwelijken</t>
  </si>
  <si>
    <t>Verlagen van de accountantskosten</t>
  </si>
  <si>
    <t>Loopbaan- en talentontwikkeling (opleiding) versoberen</t>
  </si>
  <si>
    <t>Bezuinigen op facilitaire zaken</t>
  </si>
  <si>
    <t>Onderhoud gemeentelijke panden versoberen</t>
  </si>
  <si>
    <t>Verhogen van huurtarieven panden in bezit van de gemeente</t>
  </si>
  <si>
    <t>Aanpassen beleid snippergroen (verkopen)</t>
  </si>
  <si>
    <t>Aanpassen beleid snippergroen (niet meer verhuren)</t>
  </si>
  <si>
    <t>Stoppen met niet wettelijke adviescommissies (uitzonderingen: bezwaarschriften en cultureel erfgoed)</t>
  </si>
  <si>
    <t>Terugbrengen aantal/fte wethouders</t>
  </si>
  <si>
    <t xml:space="preserve">Verlagen representatiebudget college
</t>
  </si>
  <si>
    <t>Verminderen publicatie gemeentepagina in lokale krant</t>
  </si>
  <si>
    <t>Fractievergaderingen niet meer faciliteren</t>
  </si>
  <si>
    <t>Verminderen aantal onderzoeken rekenkamer</t>
  </si>
  <si>
    <t>Onderzoek(en) rekenkamer uit laten voren door commissieleden rekenkamer.</t>
  </si>
  <si>
    <t>Meer inzetten op digitale dienstverlening</t>
  </si>
  <si>
    <t>Minimaliseren P&amp;C-cyclus</t>
  </si>
  <si>
    <t>Schrappen van personeelsuitjes</t>
  </si>
  <si>
    <t>Verhogen OZB-opbrengsten met 1%</t>
  </si>
  <si>
    <t>Verhogen OZB-opbrengsten met 10%</t>
  </si>
  <si>
    <t xml:space="preserve">Precariobelasting terrassen verhogen </t>
  </si>
  <si>
    <t>Invoeren scootmobielpoule</t>
  </si>
  <si>
    <t xml:space="preserve">Niet gebruik passen collectief vervoer  </t>
  </si>
  <si>
    <t xml:space="preserve">Versnellen van de beweging naar "gewenste situatie" inzetten. </t>
  </si>
  <si>
    <t>Zowel voor jeugd als Wmo: meer inzetten op groepsbegeleiding</t>
  </si>
  <si>
    <t>Meer directe hulpverlening door bij de toegang lichte vorm van begeleiding te bieden</t>
  </si>
  <si>
    <t>Kostenbewustzijn toegang en inwoners vergroten door de waarde van indicaties te vermelden op de beschikking.</t>
  </si>
  <si>
    <t>Periodieke afstemming GI's (tandemfunctie)</t>
  </si>
  <si>
    <t>Versoberen herindicaties, kritisch beoordelen.</t>
  </si>
  <si>
    <t xml:space="preserve">Waar mogelijk verwijzen naar WLZ en ZVW, ook analyse op bestaande casussen. </t>
  </si>
  <si>
    <t>Vooruitlopend op de hervormingsagenda en de reikwijdte van de jeugdwet bepaalde vormen van jeugdhulp niet meer doen</t>
  </si>
  <si>
    <t>SPUK GALA/IZA inzetten t.b.v. voorliggend veld</t>
  </si>
  <si>
    <t>Meer uitgaan van eigen kracht bij huishoudelijke hulp</t>
  </si>
  <si>
    <t xml:space="preserve">Stoppen met subsidies aan culturele instellingen (musea, culturele verenigingen, etc.) </t>
  </si>
  <si>
    <t>Verlagen bijdrage cultureel erfgoed (kerktorens, molen)</t>
  </si>
  <si>
    <t>Bijstellen doelstellingen/verlagen subsidiebijdrage bibliotheek</t>
  </si>
  <si>
    <t>Bijstellen kaders leerlingenvervoer (eigen vervoer, OV-gebruik) conform wettelijke kaders</t>
  </si>
  <si>
    <t>Afstoten Kiosken/vijver/waterpomp (€ 8400)</t>
  </si>
  <si>
    <t>Onderhoud kiosken/vijver/waterpomp overlaten aan de samenleving (met subsidie van 50% huidige onderhoudslasten)</t>
  </si>
  <si>
    <t>Status gemeentelijke monumenten schrappen</t>
  </si>
  <si>
    <t>Verlagen subsidie MCC Elckerlyc (5%)</t>
  </si>
  <si>
    <t>Verlagen subsidie van het zwembad</t>
  </si>
  <si>
    <t>Stoppen met subsidie van het zwembad</t>
  </si>
  <si>
    <t xml:space="preserve">Versmallen van het kader van de subsidieverordening. </t>
  </si>
  <si>
    <t>Verhogen van de kostendekkendheid ten aanzien van Algemene Dienstverlening en APV</t>
  </si>
  <si>
    <t>Totaal dekkingsmaatregelen - lopend jaar</t>
  </si>
  <si>
    <t>Administratieve ontwikkelingen</t>
  </si>
  <si>
    <t>Overige beperkte financieel technische wijzigingen</t>
  </si>
  <si>
    <t>Mandaat strategische grondaankopen</t>
  </si>
  <si>
    <t>Niet-financieel vertaalde ontwikkelingen</t>
  </si>
  <si>
    <t>Van zorg naar welzijn (budgetneutraal ivm inkomsten SPUK IZA PM)</t>
  </si>
  <si>
    <t>Niet financieel vertaald</t>
  </si>
  <si>
    <t>Transitie milieubeleid naar de Omgevingswet en verwerking in het Omgevingsplan.</t>
  </si>
  <si>
    <t>Formatie-uitbreiding griffie</t>
  </si>
  <si>
    <t>Samenwijscentrum Doelakkers</t>
  </si>
  <si>
    <t>Uit</t>
  </si>
  <si>
    <t>Amendement</t>
  </si>
  <si>
    <t>Begroting 2025</t>
  </si>
  <si>
    <t>1a meicirculaire 2024 structureel</t>
  </si>
  <si>
    <t>1b meicirculaire 2024 incidenteel</t>
  </si>
  <si>
    <t>2 Mutaties begroting 2025</t>
  </si>
  <si>
    <t>3 Reguliere financiele technische mutaties begroting 2025</t>
  </si>
  <si>
    <t>4 Actualisatie berekening leges</t>
  </si>
  <si>
    <t>Opgenomen in Nieuwe ontwikkelingen</t>
  </si>
  <si>
    <t>Participatie</t>
  </si>
  <si>
    <t>Onderzoek kostendekkendheid leges</t>
  </si>
  <si>
    <t>Initiatieven coördinator</t>
  </si>
  <si>
    <t>Actueel saldo start VJN2024</t>
  </si>
  <si>
    <t>Totaal mutaties</t>
  </si>
  <si>
    <t>Taalhuis (van 25k naar 8k)</t>
  </si>
  <si>
    <t>Saldi Begroting 2025</t>
  </si>
  <si>
    <t>Brondata</t>
  </si>
  <si>
    <t>Begroting 2025 na draaien aan knoppen</t>
  </si>
  <si>
    <t>nieuw</t>
  </si>
  <si>
    <t>Begroting 2025 (boekwerk)</t>
  </si>
  <si>
    <t>Begroting 2025 (boekwerk) - Begroting 2025 na draaien aan knoppen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</si>
</sst>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"/>
    <numFmt numFmtId="165" formatCode="_ * #,##0_ ;_ * \-#,##0_ ;_ * &quot;-&quot;??_ ;_ @_ "/>
  </numFmts>
  <fonts count="16" x14ac:knownFonts="1">
    <font>
      <sz val="11"/>
      <color theme="1"/>
      <name val="Times New Roman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theme="1"/>
      <name val="Times New Roman"/>
      <family val="2"/>
    </font>
    <font>
      <sz val="10"/>
      <color theme="0" tint="-0.34998626667073579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/>
    </xf>
    <xf numFmtId="0" fontId="1" fillId="0" borderId="0" xfId="0" applyFont="1"/>
    <xf numFmtId="0" fontId="3" fillId="0" borderId="0" xfId="0" applyFont="1"/>
    <xf numFmtId="3" fontId="1" fillId="3" borderId="5" xfId="0" applyNumberFormat="1" applyFont="1" applyFill="1" applyBorder="1" applyAlignment="1">
      <alignment horizontal="right" vertical="center"/>
    </xf>
    <xf numFmtId="3" fontId="1" fillId="3" borderId="6" xfId="0" applyNumberFormat="1" applyFont="1" applyFill="1" applyBorder="1" applyAlignment="1">
      <alignment horizontal="right" vertical="center"/>
    </xf>
    <xf numFmtId="3" fontId="1" fillId="4" borderId="5" xfId="0" applyNumberFormat="1" applyFont="1" applyFill="1" applyBorder="1" applyAlignment="1">
      <alignment horizontal="right" vertical="center"/>
    </xf>
    <xf numFmtId="3" fontId="1" fillId="4" borderId="6" xfId="0" applyNumberFormat="1" applyFont="1" applyFill="1" applyBorder="1" applyAlignment="1">
      <alignment horizontal="right" vertical="center"/>
    </xf>
    <xf numFmtId="0" fontId="1" fillId="5" borderId="7" xfId="0" applyFont="1" applyFill="1" applyBorder="1" applyAlignment="1">
      <alignment vertical="center"/>
    </xf>
    <xf numFmtId="3" fontId="1" fillId="5" borderId="0" xfId="0" applyNumberFormat="1" applyFont="1" applyFill="1" applyAlignment="1">
      <alignment horizontal="right" vertical="center"/>
    </xf>
    <xf numFmtId="3" fontId="1" fillId="5" borderId="8" xfId="0" applyNumberFormat="1" applyFont="1" applyFill="1" applyBorder="1" applyAlignment="1">
      <alignment horizontal="right" vertical="center"/>
    </xf>
    <xf numFmtId="3" fontId="1" fillId="6" borderId="0" xfId="0" applyNumberFormat="1" applyFont="1" applyFill="1" applyAlignment="1">
      <alignment horizontal="right" vertical="center"/>
    </xf>
    <xf numFmtId="3" fontId="1" fillId="6" borderId="8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vertical="center"/>
    </xf>
    <xf numFmtId="0" fontId="4" fillId="0" borderId="0" xfId="0" applyFont="1"/>
    <xf numFmtId="0" fontId="1" fillId="0" borderId="7" xfId="0" applyFont="1" applyBorder="1"/>
    <xf numFmtId="3" fontId="1" fillId="0" borderId="0" xfId="0" applyNumberFormat="1" applyFont="1" applyAlignment="1">
      <alignment horizontal="right"/>
    </xf>
    <xf numFmtId="3" fontId="1" fillId="0" borderId="8" xfId="0" applyNumberFormat="1" applyFont="1" applyBorder="1" applyAlignment="1">
      <alignment horizontal="right"/>
    </xf>
    <xf numFmtId="0" fontId="1" fillId="7" borderId="7" xfId="0" applyFont="1" applyFill="1" applyBorder="1"/>
    <xf numFmtId="3" fontId="1" fillId="7" borderId="0" xfId="0" applyNumberFormat="1" applyFont="1" applyFill="1" applyAlignment="1">
      <alignment horizontal="right"/>
    </xf>
    <xf numFmtId="3" fontId="1" fillId="7" borderId="8" xfId="0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vertical="center"/>
    </xf>
    <xf numFmtId="3" fontId="1" fillId="3" borderId="0" xfId="0" applyNumberFormat="1" applyFont="1" applyFill="1" applyAlignment="1">
      <alignment horizontal="right" vertical="center"/>
    </xf>
    <xf numFmtId="3" fontId="1" fillId="3" borderId="8" xfId="0" applyNumberFormat="1" applyFont="1" applyFill="1" applyBorder="1" applyAlignment="1">
      <alignment horizontal="right" vertical="center"/>
    </xf>
    <xf numFmtId="3" fontId="1" fillId="4" borderId="0" xfId="0" applyNumberFormat="1" applyFont="1" applyFill="1" applyAlignment="1">
      <alignment horizontal="right" vertical="center"/>
    </xf>
    <xf numFmtId="3" fontId="1" fillId="4" borderId="8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vertical="center"/>
    </xf>
    <xf numFmtId="0" fontId="1" fillId="6" borderId="8" xfId="0" applyFont="1" applyFill="1" applyBorder="1" applyAlignment="1">
      <alignment vertical="center"/>
    </xf>
    <xf numFmtId="0" fontId="1" fillId="2" borderId="7" xfId="0" applyFont="1" applyFill="1" applyBorder="1"/>
    <xf numFmtId="3" fontId="1" fillId="2" borderId="0" xfId="0" applyNumberFormat="1" applyFont="1" applyFill="1" applyAlignment="1">
      <alignment horizontal="right"/>
    </xf>
    <xf numFmtId="3" fontId="1" fillId="2" borderId="8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3" fontId="1" fillId="4" borderId="0" xfId="0" applyNumberFormat="1" applyFont="1" applyFill="1" applyAlignment="1">
      <alignment vertical="center"/>
    </xf>
    <xf numFmtId="3" fontId="1" fillId="4" borderId="8" xfId="0" applyNumberFormat="1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3" fontId="5" fillId="5" borderId="0" xfId="0" applyNumberFormat="1" applyFont="1" applyFill="1" applyAlignment="1">
      <alignment horizontal="right" vertical="center"/>
    </xf>
    <xf numFmtId="3" fontId="5" fillId="5" borderId="8" xfId="0" applyNumberFormat="1" applyFont="1" applyFill="1" applyBorder="1" applyAlignment="1">
      <alignment horizontal="right" vertical="center"/>
    </xf>
    <xf numFmtId="3" fontId="5" fillId="6" borderId="0" xfId="0" applyNumberFormat="1" applyFont="1" applyFill="1" applyAlignment="1">
      <alignment vertical="center"/>
    </xf>
    <xf numFmtId="3" fontId="5" fillId="6" borderId="8" xfId="0" applyNumberFormat="1" applyFont="1" applyFill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3" fontId="1" fillId="5" borderId="10" xfId="0" applyNumberFormat="1" applyFont="1" applyFill="1" applyBorder="1" applyAlignment="1">
      <alignment horizontal="right" vertical="center"/>
    </xf>
    <xf numFmtId="3" fontId="1" fillId="5" borderId="11" xfId="0" applyNumberFormat="1" applyFont="1" applyFill="1" applyBorder="1" applyAlignment="1">
      <alignment horizontal="right" vertical="center"/>
    </xf>
    <xf numFmtId="3" fontId="1" fillId="6" borderId="10" xfId="0" applyNumberFormat="1" applyFont="1" applyFill="1" applyBorder="1" applyAlignment="1">
      <alignment vertical="center"/>
    </xf>
    <xf numFmtId="3" fontId="1" fillId="6" borderId="11" xfId="0" applyNumberFormat="1" applyFont="1" applyFill="1" applyBorder="1" applyAlignment="1">
      <alignment vertical="center"/>
    </xf>
    <xf numFmtId="0" fontId="6" fillId="0" borderId="0" xfId="0" applyFont="1"/>
    <xf numFmtId="0" fontId="1" fillId="0" borderId="0" xfId="0" applyFont="1" applyAlignment="1">
      <alignment horizontal="right"/>
    </xf>
    <xf numFmtId="0" fontId="7" fillId="8" borderId="0" xfId="0" applyFont="1" applyFill="1"/>
    <xf numFmtId="0" fontId="8" fillId="8" borderId="0" xfId="0" applyFont="1" applyFill="1"/>
    <xf numFmtId="0" fontId="2" fillId="8" borderId="0" xfId="0" applyFont="1" applyFill="1"/>
    <xf numFmtId="0" fontId="1" fillId="8" borderId="0" xfId="0" applyFont="1" applyFill="1"/>
    <xf numFmtId="1" fontId="2" fillId="8" borderId="0" xfId="0" applyNumberFormat="1" applyFont="1" applyFill="1" applyAlignment="1">
      <alignment horizontal="right"/>
    </xf>
    <xf numFmtId="1" fontId="2" fillId="9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right"/>
    </xf>
    <xf numFmtId="0" fontId="1" fillId="10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applyFont="1"/>
    <xf numFmtId="164" fontId="1" fillId="0" borderId="0" xfId="0" applyNumberFormat="1" applyFont="1"/>
    <xf numFmtId="0" fontId="1" fillId="11" borderId="0" xfId="0" applyFont="1" applyFill="1"/>
    <xf numFmtId="0" fontId="5" fillId="0" borderId="0" xfId="0" applyFont="1" applyAlignment="1">
      <alignment horizontal="right"/>
    </xf>
    <xf numFmtId="0" fontId="1" fillId="10" borderId="0" xfId="0" applyFont="1" applyFill="1"/>
    <xf numFmtId="3" fontId="1" fillId="10" borderId="0" xfId="0" applyNumberFormat="1" applyFont="1" applyFill="1" applyAlignment="1">
      <alignment horizontal="right"/>
    </xf>
    <xf numFmtId="0" fontId="1" fillId="5" borderId="0" xfId="0" applyFont="1" applyFill="1"/>
    <xf numFmtId="3" fontId="1" fillId="5" borderId="0" xfId="0" applyNumberFormat="1" applyFont="1" applyFill="1" applyAlignment="1">
      <alignment horizontal="right"/>
    </xf>
    <xf numFmtId="3" fontId="1" fillId="6" borderId="0" xfId="0" applyNumberFormat="1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0" fontId="10" fillId="8" borderId="0" xfId="0" applyFont="1" applyFill="1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1" fontId="1" fillId="4" borderId="0" xfId="0" applyNumberFormat="1" applyFont="1" applyFill="1" applyAlignment="1">
      <alignment vertical="center"/>
    </xf>
    <xf numFmtId="0" fontId="7" fillId="0" borderId="0" xfId="0" applyFont="1"/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8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3" fontId="12" fillId="0" borderId="0" xfId="0" applyNumberFormat="1" applyFont="1" applyAlignment="1">
      <alignment horizontal="left"/>
    </xf>
    <xf numFmtId="0" fontId="2" fillId="3" borderId="4" xfId="0" applyFont="1" applyFill="1" applyBorder="1" applyAlignment="1">
      <alignment vertical="center"/>
    </xf>
    <xf numFmtId="165" fontId="1" fillId="0" borderId="0" xfId="1" applyNumberFormat="1" applyFont="1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13" borderId="0" xfId="0" applyFont="1" applyFill="1" applyAlignment="1">
      <alignment horizontal="right"/>
    </xf>
    <xf numFmtId="0" fontId="1" fillId="13" borderId="0" xfId="0" applyFont="1" applyFill="1"/>
    <xf numFmtId="0" fontId="4" fillId="13" borderId="0" xfId="0" applyFont="1" applyFill="1" applyAlignment="1">
      <alignment horizontal="right" vertical="center"/>
    </xf>
    <xf numFmtId="0" fontId="1" fillId="13" borderId="0" xfId="0" applyFont="1" applyFill="1" applyAlignment="1">
      <alignment horizontal="right" vertical="center"/>
    </xf>
    <xf numFmtId="1" fontId="1" fillId="13" borderId="0" xfId="0" applyNumberFormat="1" applyFont="1" applyFill="1"/>
    <xf numFmtId="3" fontId="2" fillId="12" borderId="0" xfId="0" applyNumberFormat="1" applyFont="1" applyFill="1" applyAlignment="1">
      <alignment vertical="center"/>
    </xf>
    <xf numFmtId="3" fontId="2" fillId="12" borderId="8" xfId="0" applyNumberFormat="1" applyFont="1" applyFill="1" applyBorder="1" applyAlignment="1">
      <alignment vertical="center"/>
    </xf>
    <xf numFmtId="1" fontId="2" fillId="9" borderId="0" xfId="0" applyNumberFormat="1" applyFont="1" applyFill="1" applyAlignment="1">
      <alignment horizontal="right" vertical="top" wrapText="1"/>
    </xf>
    <xf numFmtId="0" fontId="13" fillId="0" borderId="0" xfId="0" applyFont="1"/>
    <xf numFmtId="165" fontId="5" fillId="0" borderId="0" xfId="1" applyNumberFormat="1" applyFont="1"/>
    <xf numFmtId="165" fontId="1" fillId="0" borderId="0" xfId="1" applyNumberFormat="1" applyFont="1" applyAlignment="1">
      <alignment horizontal="right"/>
    </xf>
    <xf numFmtId="165" fontId="1" fillId="13" borderId="0" xfId="1" applyNumberFormat="1" applyFont="1" applyFill="1" applyAlignment="1">
      <alignment horizontal="right"/>
    </xf>
    <xf numFmtId="1" fontId="1" fillId="13" borderId="0" xfId="0" applyNumberFormat="1" applyFont="1" applyFill="1" applyAlignment="1">
      <alignment horizontal="right"/>
    </xf>
    <xf numFmtId="0" fontId="14" fillId="0" borderId="0" xfId="0" applyFont="1"/>
    <xf numFmtId="1" fontId="14" fillId="0" borderId="0" xfId="0" applyNumberFormat="1" applyFont="1"/>
    <xf numFmtId="1" fontId="14" fillId="0" borderId="0" xfId="0" applyNumberFormat="1" applyFont="1" applyAlignment="1">
      <alignment horizontal="right"/>
    </xf>
    <xf numFmtId="165" fontId="14" fillId="0" borderId="0" xfId="1" applyNumberFormat="1" applyFont="1" applyAlignment="1">
      <alignment horizontal="right"/>
    </xf>
    <xf numFmtId="0" fontId="1" fillId="0" borderId="4" xfId="0" applyFont="1" applyBorder="1" applyAlignment="1">
      <alignment horizontal="left"/>
    </xf>
    <xf numFmtId="0" fontId="2" fillId="4" borderId="4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7" borderId="7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2" fillId="12" borderId="7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4" fillId="6" borderId="9" xfId="0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3" fontId="1" fillId="9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/>
    </xf>
    <xf numFmtId="3" fontId="1" fillId="4" borderId="0" xfId="0" applyNumberFormat="1" applyFont="1" applyFill="1" applyAlignment="1">
      <alignment horizontal="left" vertical="center"/>
    </xf>
    <xf numFmtId="3" fontId="1" fillId="6" borderId="0" xfId="0" applyNumberFormat="1" applyFont="1" applyFill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/>
    </xf>
    <xf numFmtId="0" fontId="1" fillId="4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1" fillId="0" borderId="0" xfId="1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/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</cellXfs>
  <cellStyles count="2">
    <cellStyle name="Komma" xfId="1" builtinId="3"/>
    <cellStyle name="Standaard" xfId="0" builtinId="0"/>
  </cellStyles>
  <dxfs count="22"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7" tint="0.39994506668294322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444953</xdr:colOff>
      <xdr:row>10</xdr:row>
      <xdr:rowOff>136073</xdr:rowOff>
    </xdr:from>
    <xdr:to>
      <xdr:col>7</xdr:col>
      <xdr:colOff>270238</xdr:colOff>
      <xdr:row>26</xdr:row>
      <xdr:rowOff>77834</xdr:rowOff>
    </xdr:to>
    <xdr:sp macro="" textlink="">
      <xdr:nvSpPr>
        <xdr:cNvPr id="6" name="Pijl: omlaag 5">
          <a:extLst>
            <a:ext uri="{FF2B5EF4-FFF2-40B4-BE49-F238E27FC236}">
              <a16:creationId xmlns:a16="http://schemas.microsoft.com/office/drawing/2014/main" id="{63E9C9A5-75A3-16C0-7B3C-1AD78F750174}"/>
            </a:ext>
          </a:extLst>
        </xdr:cNvPr>
        <xdr:cNvSpPr/>
      </xdr:nvSpPr>
      <xdr:spPr>
        <a:xfrm>
          <a:off x="1451882" y="1973037"/>
          <a:ext cx="1675856" cy="2772047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 baseline="0"/>
            <a:t>In </a:t>
          </a:r>
        </a:p>
        <a:p>
          <a:pPr algn="l"/>
          <a:r>
            <a:rPr lang="nl-NL" sz="1100" baseline="0"/>
            <a:t>deze</a:t>
          </a:r>
        </a:p>
        <a:p>
          <a:pPr algn="l"/>
          <a:r>
            <a:rPr lang="nl-NL" sz="1100" baseline="0"/>
            <a:t>kolom</a:t>
          </a:r>
        </a:p>
        <a:p>
          <a:pPr algn="l"/>
          <a:r>
            <a:rPr lang="nl-NL" sz="1100" baseline="0"/>
            <a:t>aan</a:t>
          </a:r>
        </a:p>
        <a:p>
          <a:pPr algn="l"/>
          <a:r>
            <a:rPr lang="nl-NL" sz="1100" baseline="0"/>
            <a:t>knoppen</a:t>
          </a:r>
        </a:p>
        <a:p>
          <a:pPr algn="l"/>
          <a:r>
            <a:rPr lang="nl-NL" sz="1100" baseline="0"/>
            <a:t>draaien</a:t>
          </a:r>
        </a:p>
        <a:p>
          <a:pPr algn="l"/>
          <a:endParaRPr lang="nl-NL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04C03-28C3-4284-AE16-E7AB5D2B905E}">
  <sheetPr>
    <tabColor rgb="FFE2EFDA"/>
    <pageSetUpPr fitToPage="1"/>
  </sheetPr>
  <dimension ref="A1:AO334"/>
  <sheetViews>
    <sheetView tabSelected="1" zoomScale="70" zoomScaleNormal="70" zoomScaleSheetLayoutView="85" workbookViewId="0">
      <pane xSplit="8" topLeftCell="Q1" activePane="topRight" state="frozen"/>
      <selection activeCell="A20" sqref="A20"/>
      <selection pane="topRight" activeCell="G82" sqref="G82"/>
    </sheetView>
  </sheetViews>
  <sheetFormatPr defaultRowHeight="13.8" x14ac:dyDescent="0.3"/>
  <cols>
    <col min="1" max="1" width="2.33203125" style="7" customWidth="1"/>
    <col min="2" max="2" width="1.44140625" style="7" customWidth="1"/>
    <col min="3" max="3" width="2.5546875" style="7" customWidth="1"/>
    <col min="4" max="4" width="4.6640625" style="7" customWidth="1"/>
    <col min="5" max="5" width="3.5546875" style="7" customWidth="1"/>
    <col min="6" max="6" width="11.88671875" style="7" customWidth="1"/>
    <col min="7" max="7" width="15.109375" style="85" customWidth="1"/>
    <col min="8" max="8" width="44.33203125" style="7" customWidth="1"/>
    <col min="9" max="9" width="10.88671875" style="7" customWidth="1"/>
    <col min="10" max="10" width="3.6640625" style="7" customWidth="1"/>
    <col min="11" max="11" width="3.44140625" style="7" customWidth="1"/>
    <col min="12" max="13" width="3.6640625" style="7" customWidth="1"/>
    <col min="14" max="14" width="9.5546875" style="7" customWidth="1"/>
    <col min="15" max="15" width="31" style="7" customWidth="1"/>
    <col min="16" max="16" width="10.88671875" style="50" hidden="1" customWidth="1"/>
    <col min="17" max="20" width="10.88671875" style="50" customWidth="1"/>
    <col min="21" max="21" width="3.109375" style="7" customWidth="1"/>
    <col min="22" max="22" width="26.5546875" style="1" customWidth="1"/>
    <col min="23" max="23" width="10.109375" style="7" hidden="1" customWidth="1"/>
    <col min="24" max="24" width="10.109375" style="7" customWidth="1"/>
    <col min="25" max="27" width="9.109375" style="7" customWidth="1"/>
    <col min="28" max="28" width="3.109375" style="7" customWidth="1"/>
    <col min="29" max="29" width="26.5546875" style="1" customWidth="1"/>
    <col min="30" max="30" width="10.109375" style="7" hidden="1" customWidth="1"/>
    <col min="31" max="31" width="10.109375" style="7" customWidth="1"/>
    <col min="32" max="34" width="9.109375" style="7" customWidth="1"/>
    <col min="35" max="35" width="3.33203125" style="7" customWidth="1"/>
    <col min="36" max="36" width="1.88671875" style="7" customWidth="1"/>
    <col min="37" max="37" width="26.5546875" style="1" customWidth="1"/>
    <col min="38" max="38" width="11.33203125" style="7" bestFit="1" customWidth="1"/>
    <col min="39" max="41" width="11.21875" style="7" bestFit="1" customWidth="1"/>
    <col min="42" max="16384" width="8.88671875" style="7"/>
  </cols>
  <sheetData>
    <row r="1" spans="2:34" ht="17.25" customHeight="1" thickBot="1" x14ac:dyDescent="0.35">
      <c r="O1" s="139" t="s">
        <v>262</v>
      </c>
      <c r="P1" s="140"/>
      <c r="Q1" s="140"/>
      <c r="R1" s="140"/>
      <c r="S1" s="140"/>
      <c r="T1" s="141"/>
      <c r="V1" s="139" t="s">
        <v>248</v>
      </c>
      <c r="W1" s="140"/>
      <c r="X1" s="140"/>
      <c r="Y1" s="140"/>
      <c r="Z1" s="140"/>
      <c r="AA1" s="141"/>
      <c r="AC1" s="139" t="s">
        <v>263</v>
      </c>
      <c r="AD1" s="140"/>
      <c r="AE1" s="140"/>
      <c r="AF1" s="140"/>
      <c r="AG1" s="140"/>
      <c r="AH1" s="141"/>
    </row>
    <row r="2" spans="2:34" ht="14.4" thickBot="1" x14ac:dyDescent="0.35">
      <c r="B2" s="1"/>
      <c r="C2" s="1"/>
      <c r="D2" s="1"/>
      <c r="E2" s="1"/>
      <c r="F2" s="2"/>
      <c r="G2" s="98"/>
      <c r="H2" s="2"/>
      <c r="J2" s="2"/>
      <c r="K2" s="2"/>
      <c r="L2" s="2"/>
      <c r="M2" s="2"/>
      <c r="N2" s="2"/>
      <c r="O2" s="3"/>
      <c r="P2" s="4">
        <v>2024</v>
      </c>
      <c r="Q2" s="4">
        <v>2025</v>
      </c>
      <c r="R2" s="4">
        <v>2026</v>
      </c>
      <c r="S2" s="5">
        <v>2027</v>
      </c>
      <c r="T2" s="6">
        <v>2028</v>
      </c>
      <c r="V2" s="117"/>
      <c r="W2" s="4">
        <v>2024</v>
      </c>
      <c r="X2" s="4">
        <v>2025</v>
      </c>
      <c r="Y2" s="4">
        <v>2026</v>
      </c>
      <c r="Z2" s="5">
        <v>2027</v>
      </c>
      <c r="AA2" s="6">
        <v>2028</v>
      </c>
      <c r="AC2" s="117"/>
      <c r="AD2" s="4">
        <v>2024</v>
      </c>
      <c r="AE2" s="4">
        <v>2025</v>
      </c>
      <c r="AF2" s="4">
        <v>2026</v>
      </c>
      <c r="AG2" s="5">
        <v>2027</v>
      </c>
      <c r="AH2" s="6">
        <v>2028</v>
      </c>
    </row>
    <row r="3" spans="2:34" ht="15" customHeight="1" x14ac:dyDescent="0.3">
      <c r="F3" s="8"/>
      <c r="G3" s="81"/>
      <c r="H3" s="19"/>
      <c r="J3" s="8"/>
      <c r="K3" s="8"/>
      <c r="L3" s="8"/>
      <c r="M3" s="8"/>
      <c r="N3" s="8"/>
      <c r="O3" s="87" t="s">
        <v>258</v>
      </c>
      <c r="P3" s="9">
        <v>626</v>
      </c>
      <c r="Q3" s="9">
        <v>1970</v>
      </c>
      <c r="R3" s="9">
        <v>286</v>
      </c>
      <c r="S3" s="9">
        <v>-383</v>
      </c>
      <c r="T3" s="10">
        <f>-383-146</f>
        <v>-529</v>
      </c>
      <c r="V3" s="118" t="str">
        <f>O3</f>
        <v>Actueel saldo start VJN2024</v>
      </c>
      <c r="W3" s="11">
        <f>P3</f>
        <v>626</v>
      </c>
      <c r="X3" s="11">
        <f t="shared" ref="X3:AA5" si="0">Q3</f>
        <v>1970</v>
      </c>
      <c r="Y3" s="11">
        <f t="shared" si="0"/>
        <v>286</v>
      </c>
      <c r="Z3" s="11">
        <f t="shared" si="0"/>
        <v>-383</v>
      </c>
      <c r="AA3" s="12">
        <f t="shared" si="0"/>
        <v>-529</v>
      </c>
      <c r="AC3" s="118" t="str">
        <f>V3</f>
        <v>Actueel saldo start VJN2024</v>
      </c>
      <c r="AD3" s="11">
        <f>W3</f>
        <v>626</v>
      </c>
      <c r="AE3" s="11">
        <f t="shared" ref="AE3:AE5" si="1">X3</f>
        <v>1970</v>
      </c>
      <c r="AF3" s="11">
        <f t="shared" ref="AF3:AF5" si="2">Y3</f>
        <v>286</v>
      </c>
      <c r="AG3" s="11">
        <f t="shared" ref="AG3:AG5" si="3">Z3</f>
        <v>-383</v>
      </c>
      <c r="AH3" s="12">
        <f t="shared" ref="AH3:AH5" si="4">AA3</f>
        <v>-529</v>
      </c>
    </row>
    <row r="4" spans="2:34" ht="15" customHeight="1" x14ac:dyDescent="0.3">
      <c r="B4" s="1"/>
      <c r="C4" s="1"/>
      <c r="D4" s="1"/>
      <c r="E4" s="1"/>
      <c r="F4" s="8"/>
      <c r="G4" s="81"/>
      <c r="H4" s="19"/>
      <c r="J4" s="8"/>
      <c r="K4" s="8"/>
      <c r="L4" s="8"/>
      <c r="M4" s="8"/>
      <c r="N4" s="8"/>
      <c r="O4" s="13" t="s">
        <v>0</v>
      </c>
      <c r="P4" s="14">
        <v>729</v>
      </c>
      <c r="Q4" s="14">
        <v>2011</v>
      </c>
      <c r="R4" s="14">
        <v>326</v>
      </c>
      <c r="S4" s="14">
        <v>-343</v>
      </c>
      <c r="T4" s="15">
        <f>-343-146</f>
        <v>-489</v>
      </c>
      <c r="V4" s="119" t="str">
        <f>O4</f>
        <v>structurele component</v>
      </c>
      <c r="W4" s="16">
        <f>P4</f>
        <v>729</v>
      </c>
      <c r="X4" s="16">
        <f t="shared" si="0"/>
        <v>2011</v>
      </c>
      <c r="Y4" s="16">
        <f t="shared" si="0"/>
        <v>326</v>
      </c>
      <c r="Z4" s="16">
        <f t="shared" si="0"/>
        <v>-343</v>
      </c>
      <c r="AA4" s="17">
        <f t="shared" si="0"/>
        <v>-489</v>
      </c>
      <c r="AC4" s="119" t="str">
        <f>V4</f>
        <v>structurele component</v>
      </c>
      <c r="AD4" s="16">
        <f>W4</f>
        <v>729</v>
      </c>
      <c r="AE4" s="16">
        <f t="shared" si="1"/>
        <v>2011</v>
      </c>
      <c r="AF4" s="16">
        <f t="shared" si="2"/>
        <v>326</v>
      </c>
      <c r="AG4" s="16">
        <f t="shared" si="3"/>
        <v>-343</v>
      </c>
      <c r="AH4" s="17">
        <f t="shared" si="4"/>
        <v>-489</v>
      </c>
    </row>
    <row r="5" spans="2:34" ht="15" customHeight="1" x14ac:dyDescent="0.3">
      <c r="F5" s="8"/>
      <c r="G5" s="81"/>
      <c r="H5" s="19"/>
      <c r="I5" s="19"/>
      <c r="J5" s="8"/>
      <c r="K5" s="8"/>
      <c r="L5" s="8"/>
      <c r="M5" s="8"/>
      <c r="N5" s="8"/>
      <c r="O5" s="13" t="s">
        <v>1</v>
      </c>
      <c r="P5" s="14">
        <f>P3-P4</f>
        <v>-103</v>
      </c>
      <c r="Q5" s="14">
        <f t="shared" ref="Q5:T5" si="5">Q3-Q4</f>
        <v>-41</v>
      </c>
      <c r="R5" s="14">
        <f t="shared" si="5"/>
        <v>-40</v>
      </c>
      <c r="S5" s="14">
        <f t="shared" si="5"/>
        <v>-40</v>
      </c>
      <c r="T5" s="15">
        <f t="shared" si="5"/>
        <v>-40</v>
      </c>
      <c r="V5" s="119" t="str">
        <f t="shared" ref="V5:V27" si="6">O5</f>
        <v>incidentele component</v>
      </c>
      <c r="W5" s="16">
        <f>P5</f>
        <v>-103</v>
      </c>
      <c r="X5" s="16">
        <f t="shared" si="0"/>
        <v>-41</v>
      </c>
      <c r="Y5" s="16">
        <f t="shared" si="0"/>
        <v>-40</v>
      </c>
      <c r="Z5" s="16">
        <f t="shared" si="0"/>
        <v>-40</v>
      </c>
      <c r="AA5" s="17">
        <f t="shared" si="0"/>
        <v>-40</v>
      </c>
      <c r="AC5" s="119" t="str">
        <f t="shared" ref="AC5:AC8" si="7">V5</f>
        <v>incidentele component</v>
      </c>
      <c r="AD5" s="16">
        <f>W5</f>
        <v>-103</v>
      </c>
      <c r="AE5" s="16">
        <f t="shared" si="1"/>
        <v>-41</v>
      </c>
      <c r="AF5" s="16">
        <f t="shared" si="2"/>
        <v>-40</v>
      </c>
      <c r="AG5" s="16">
        <f t="shared" si="3"/>
        <v>-40</v>
      </c>
      <c r="AH5" s="17">
        <f t="shared" si="4"/>
        <v>-40</v>
      </c>
    </row>
    <row r="6" spans="2:34" x14ac:dyDescent="0.3">
      <c r="F6" s="8"/>
      <c r="G6" s="81"/>
      <c r="H6" s="19"/>
      <c r="I6" s="19"/>
      <c r="J6" s="8"/>
      <c r="K6" s="8"/>
      <c r="L6" s="8"/>
      <c r="M6" s="19"/>
      <c r="N6" s="19"/>
      <c r="O6" s="20" t="s">
        <v>2</v>
      </c>
      <c r="P6" s="21">
        <f>SUM(P32:P69)</f>
        <v>-991</v>
      </c>
      <c r="Q6" s="21">
        <f>SUM(Q32:Q69)</f>
        <v>-841</v>
      </c>
      <c r="R6" s="21">
        <f>SUM(R32:R69)</f>
        <v>50</v>
      </c>
      <c r="S6" s="21">
        <f>SUM(S32:S69)</f>
        <v>167</v>
      </c>
      <c r="T6" s="22">
        <f>SUM(T32:T69)</f>
        <v>105</v>
      </c>
      <c r="V6" s="120" t="str">
        <f t="shared" si="6"/>
        <v>Autonome ontwikkelingen</v>
      </c>
      <c r="W6" s="21">
        <f>SUM(W32:W69)</f>
        <v>-991</v>
      </c>
      <c r="X6" s="21">
        <f>SUM(X32:X69)</f>
        <v>-841</v>
      </c>
      <c r="Y6" s="21">
        <f>SUM(Y32:Y69)</f>
        <v>50</v>
      </c>
      <c r="Z6" s="21">
        <f>SUM(Z32:Z69)</f>
        <v>167</v>
      </c>
      <c r="AA6" s="22">
        <f>SUM(AA32:AA69)</f>
        <v>105</v>
      </c>
      <c r="AC6" s="120" t="str">
        <f t="shared" si="7"/>
        <v>Autonome ontwikkelingen</v>
      </c>
      <c r="AD6" s="21">
        <f>SUM(AD32:AD69)</f>
        <v>-991</v>
      </c>
      <c r="AE6" s="21">
        <f>SUM(AE32:AE69)</f>
        <v>-841</v>
      </c>
      <c r="AF6" s="21">
        <f>SUM(AF32:AF69)</f>
        <v>50</v>
      </c>
      <c r="AG6" s="21">
        <f>SUM(AG32:AG69)</f>
        <v>167</v>
      </c>
      <c r="AH6" s="22">
        <f>SUM(AH32:AH69)</f>
        <v>105</v>
      </c>
    </row>
    <row r="7" spans="2:34" x14ac:dyDescent="0.3">
      <c r="F7" s="8"/>
      <c r="G7" s="81"/>
      <c r="H7" s="19"/>
      <c r="I7" s="19"/>
      <c r="J7" s="8"/>
      <c r="K7" s="8"/>
      <c r="L7" s="8"/>
      <c r="M7" s="19"/>
      <c r="N7" s="19"/>
      <c r="O7" s="23" t="s">
        <v>0</v>
      </c>
      <c r="P7" s="24">
        <f>SUMIF($M$32:$M$69,"S",P32:P69)</f>
        <v>-991</v>
      </c>
      <c r="Q7" s="24">
        <f>SUMIF($M$32:$M$69,"S",Q32:Q69)</f>
        <v>-341</v>
      </c>
      <c r="R7" s="24">
        <f>SUMIF($M$32:$M$69,"S",R32:R69)</f>
        <v>50</v>
      </c>
      <c r="S7" s="24">
        <f>SUMIF($M$32:$M$69,"S",S32:S69)</f>
        <v>167</v>
      </c>
      <c r="T7" s="25">
        <f>SUMIF($M$32:$M$69,"S",T32:T69)</f>
        <v>105</v>
      </c>
      <c r="V7" s="121" t="str">
        <f t="shared" si="6"/>
        <v>structurele component</v>
      </c>
      <c r="W7" s="24">
        <f>SUMIF($M$32:$M$69,"S",W32:W69)</f>
        <v>-991</v>
      </c>
      <c r="X7" s="24">
        <f>SUMIF($M$32:$M$69,"S",X32:X69)</f>
        <v>-341</v>
      </c>
      <c r="Y7" s="24">
        <f>SUMIF($M$32:$M$69,"S",Y32:Y69)</f>
        <v>50</v>
      </c>
      <c r="Z7" s="24">
        <f>SUMIF($M$32:$M$69,"S",Z32:Z69)</f>
        <v>167</v>
      </c>
      <c r="AA7" s="25">
        <f>SUMIF($M$32:$M$69,"S",AA32:AA69)</f>
        <v>105</v>
      </c>
      <c r="AC7" s="121" t="str">
        <f t="shared" si="7"/>
        <v>structurele component</v>
      </c>
      <c r="AD7" s="24">
        <f>SUMIF($M$32:$M$69,"S",AD32:AD69)</f>
        <v>-991</v>
      </c>
      <c r="AE7" s="24">
        <f>SUMIF($M$32:$M$69,"S",AE32:AE69)</f>
        <v>-341</v>
      </c>
      <c r="AF7" s="24">
        <f>SUMIF($M$32:$M$69,"S",AF32:AF69)</f>
        <v>50</v>
      </c>
      <c r="AG7" s="24">
        <f>SUMIF($M$32:$M$69,"S",AG32:AG69)</f>
        <v>167</v>
      </c>
      <c r="AH7" s="25">
        <f>SUMIF($M$32:$M$69,"S",AH32:AH69)</f>
        <v>105</v>
      </c>
    </row>
    <row r="8" spans="2:34" x14ac:dyDescent="0.3">
      <c r="F8" s="8"/>
      <c r="G8" s="81"/>
      <c r="H8" s="19"/>
      <c r="I8" s="19"/>
      <c r="J8" s="8"/>
      <c r="K8" s="8"/>
      <c r="L8" s="8"/>
      <c r="M8" s="19"/>
      <c r="N8" s="19"/>
      <c r="O8" s="23" t="s">
        <v>1</v>
      </c>
      <c r="P8" s="24">
        <f>SUMIF($M$32:$M$69,"I",P32:P69)</f>
        <v>0</v>
      </c>
      <c r="Q8" s="24">
        <f>SUMIF($M$32:$M$69,"I",Q32:Q69)</f>
        <v>-500</v>
      </c>
      <c r="R8" s="24">
        <f>SUMIF($M$32:$M$69,"I",R32:R69)</f>
        <v>0</v>
      </c>
      <c r="S8" s="24">
        <f>SUMIF($M$32:$M$69,"I",S32:S69)</f>
        <v>0</v>
      </c>
      <c r="T8" s="25">
        <f>SUMIF($M$32:$M$69,"I",T32:T69)</f>
        <v>0</v>
      </c>
      <c r="V8" s="121" t="str">
        <f t="shared" si="6"/>
        <v>incidentele component</v>
      </c>
      <c r="W8" s="24">
        <f>SUMIF($M$32:$M$69,"I",W32:W69)</f>
        <v>0</v>
      </c>
      <c r="X8" s="24">
        <f>SUMIF($M$32:$M$69,"I",X32:X69)</f>
        <v>-500</v>
      </c>
      <c r="Y8" s="24">
        <f>SUMIF($M$32:$M$69,"I",Y32:Y69)</f>
        <v>0</v>
      </c>
      <c r="Z8" s="24">
        <f>SUMIF($M$32:$M$69,"I",Z32:Z69)</f>
        <v>0</v>
      </c>
      <c r="AA8" s="25">
        <f>SUMIF($M$32:$M$69,"I",AA32:AA69)</f>
        <v>0</v>
      </c>
      <c r="AC8" s="121" t="str">
        <f t="shared" si="7"/>
        <v>incidentele component</v>
      </c>
      <c r="AD8" s="24">
        <f>SUMIF($M$32:$M$69,"I",AD32:AD69)</f>
        <v>0</v>
      </c>
      <c r="AE8" s="24">
        <f>SUMIF($M$32:$M$69,"I",AE32:AE69)</f>
        <v>-500</v>
      </c>
      <c r="AF8" s="24">
        <f>SUMIF($M$32:$M$69,"I",AF32:AF69)</f>
        <v>0</v>
      </c>
      <c r="AG8" s="24">
        <f>SUMIF($M$32:$M$69,"I",AG32:AG69)</f>
        <v>0</v>
      </c>
      <c r="AH8" s="25">
        <f>SUMIF($M$32:$M$69,"I",AH32:AH69)</f>
        <v>0</v>
      </c>
    </row>
    <row r="9" spans="2:34" x14ac:dyDescent="0.3">
      <c r="F9" s="8"/>
      <c r="G9" s="81"/>
      <c r="H9" s="19"/>
      <c r="I9" s="19"/>
      <c r="J9" s="8"/>
      <c r="K9" s="8"/>
      <c r="L9" s="8"/>
      <c r="M9" s="19"/>
      <c r="N9" s="19"/>
      <c r="O9" s="26" t="s">
        <v>3</v>
      </c>
      <c r="P9" s="27">
        <f>P3+P6</f>
        <v>-365</v>
      </c>
      <c r="Q9" s="27">
        <f t="shared" ref="Q9:T11" si="8">Q3+Q6</f>
        <v>1129</v>
      </c>
      <c r="R9" s="27">
        <f t="shared" si="8"/>
        <v>336</v>
      </c>
      <c r="S9" s="27">
        <f t="shared" si="8"/>
        <v>-216</v>
      </c>
      <c r="T9" s="28">
        <f t="shared" si="8"/>
        <v>-424</v>
      </c>
      <c r="V9" s="122" t="str">
        <f>O9</f>
        <v>Saldi na autonome ontwikkelingen</v>
      </c>
      <c r="W9" s="29">
        <f>W3+W6</f>
        <v>-365</v>
      </c>
      <c r="X9" s="29">
        <f t="shared" ref="X9:AA9" si="9">X3+X6</f>
        <v>1129</v>
      </c>
      <c r="Y9" s="29">
        <f t="shared" si="9"/>
        <v>336</v>
      </c>
      <c r="Z9" s="29">
        <f t="shared" si="9"/>
        <v>-216</v>
      </c>
      <c r="AA9" s="30">
        <f t="shared" si="9"/>
        <v>-424</v>
      </c>
      <c r="AC9" s="122" t="str">
        <f>V9</f>
        <v>Saldi na autonome ontwikkelingen</v>
      </c>
      <c r="AD9" s="29">
        <f>AD3+AD6</f>
        <v>-365</v>
      </c>
      <c r="AE9" s="29">
        <f t="shared" ref="AE9:AH9" si="10">AE3+AE6</f>
        <v>1129</v>
      </c>
      <c r="AF9" s="29">
        <f t="shared" si="10"/>
        <v>336</v>
      </c>
      <c r="AG9" s="29">
        <f t="shared" si="10"/>
        <v>-216</v>
      </c>
      <c r="AH9" s="30">
        <f t="shared" si="10"/>
        <v>-424</v>
      </c>
    </row>
    <row r="10" spans="2:34" x14ac:dyDescent="0.3">
      <c r="F10" s="8"/>
      <c r="G10" s="81"/>
      <c r="H10" s="19"/>
      <c r="I10" s="19"/>
      <c r="J10" s="8"/>
      <c r="K10" s="8"/>
      <c r="L10" s="8"/>
      <c r="M10" s="19"/>
      <c r="N10" s="19"/>
      <c r="O10" s="13" t="s">
        <v>0</v>
      </c>
      <c r="P10" s="14">
        <f>P4+P7</f>
        <v>-262</v>
      </c>
      <c r="Q10" s="14">
        <f t="shared" si="8"/>
        <v>1670</v>
      </c>
      <c r="R10" s="14">
        <f t="shared" si="8"/>
        <v>376</v>
      </c>
      <c r="S10" s="14">
        <f t="shared" si="8"/>
        <v>-176</v>
      </c>
      <c r="T10" s="15">
        <f t="shared" si="8"/>
        <v>-384</v>
      </c>
      <c r="V10" s="119" t="str">
        <f>O10</f>
        <v>structurele component</v>
      </c>
      <c r="W10" s="18">
        <f t="shared" ref="W10:AA11" si="11">W4+W7</f>
        <v>-262</v>
      </c>
      <c r="X10" s="18">
        <f t="shared" si="11"/>
        <v>1670</v>
      </c>
      <c r="Y10" s="18">
        <f t="shared" si="11"/>
        <v>376</v>
      </c>
      <c r="Z10" s="18">
        <f t="shared" si="11"/>
        <v>-176</v>
      </c>
      <c r="AA10" s="32">
        <f t="shared" si="11"/>
        <v>-384</v>
      </c>
      <c r="AC10" s="119" t="str">
        <f>V10</f>
        <v>structurele component</v>
      </c>
      <c r="AD10" s="18">
        <f t="shared" ref="AD10:AH10" si="12">AD4+AD7</f>
        <v>-262</v>
      </c>
      <c r="AE10" s="18">
        <f t="shared" si="12"/>
        <v>1670</v>
      </c>
      <c r="AF10" s="18">
        <f t="shared" si="12"/>
        <v>376</v>
      </c>
      <c r="AG10" s="18">
        <f t="shared" si="12"/>
        <v>-176</v>
      </c>
      <c r="AH10" s="32">
        <f t="shared" si="12"/>
        <v>-384</v>
      </c>
    </row>
    <row r="11" spans="2:34" x14ac:dyDescent="0.3">
      <c r="F11" s="8"/>
      <c r="G11" s="81"/>
      <c r="H11" s="19"/>
      <c r="I11" s="19"/>
      <c r="J11" s="8"/>
      <c r="K11" s="8"/>
      <c r="L11" s="8"/>
      <c r="M11" s="19"/>
      <c r="N11" s="19"/>
      <c r="O11" s="13" t="s">
        <v>1</v>
      </c>
      <c r="P11" s="14">
        <f>P5+P8</f>
        <v>-103</v>
      </c>
      <c r="Q11" s="14">
        <f t="shared" si="8"/>
        <v>-541</v>
      </c>
      <c r="R11" s="14">
        <f t="shared" si="8"/>
        <v>-40</v>
      </c>
      <c r="S11" s="14">
        <f t="shared" si="8"/>
        <v>-40</v>
      </c>
      <c r="T11" s="15">
        <f t="shared" si="8"/>
        <v>-40</v>
      </c>
      <c r="V11" s="119" t="str">
        <f t="shared" ref="V11" si="13">O11</f>
        <v>incidentele component</v>
      </c>
      <c r="W11" s="18">
        <f t="shared" si="11"/>
        <v>-103</v>
      </c>
      <c r="X11" s="18">
        <f t="shared" si="11"/>
        <v>-541</v>
      </c>
      <c r="Y11" s="18">
        <f t="shared" si="11"/>
        <v>-40</v>
      </c>
      <c r="Z11" s="18">
        <f t="shared" si="11"/>
        <v>-40</v>
      </c>
      <c r="AA11" s="32">
        <f t="shared" si="11"/>
        <v>-40</v>
      </c>
      <c r="AC11" s="119" t="str">
        <f t="shared" ref="AC11" si="14">V11</f>
        <v>incidentele component</v>
      </c>
      <c r="AD11" s="18">
        <f t="shared" ref="AD11:AH11" si="15">AD5+AD8</f>
        <v>-103</v>
      </c>
      <c r="AE11" s="18">
        <f t="shared" si="15"/>
        <v>-541</v>
      </c>
      <c r="AF11" s="18">
        <f t="shared" si="15"/>
        <v>-40</v>
      </c>
      <c r="AG11" s="18">
        <f t="shared" si="15"/>
        <v>-40</v>
      </c>
      <c r="AH11" s="32">
        <f t="shared" si="15"/>
        <v>-40</v>
      </c>
    </row>
    <row r="12" spans="2:34" x14ac:dyDescent="0.3">
      <c r="F12" s="8"/>
      <c r="G12" s="81"/>
      <c r="H12" s="19"/>
      <c r="I12" s="19"/>
      <c r="J12" s="8"/>
      <c r="K12" s="8"/>
      <c r="L12" s="8"/>
      <c r="M12" s="19"/>
      <c r="N12" s="19"/>
      <c r="O12" s="20"/>
      <c r="P12" s="21"/>
      <c r="Q12" s="21"/>
      <c r="R12" s="21"/>
      <c r="S12" s="21"/>
      <c r="T12" s="22"/>
      <c r="V12" s="120"/>
      <c r="W12" s="21"/>
      <c r="X12" s="21"/>
      <c r="Y12" s="21"/>
      <c r="Z12" s="21"/>
      <c r="AA12" s="22"/>
      <c r="AC12" s="120"/>
      <c r="AD12" s="21"/>
      <c r="AE12" s="21"/>
      <c r="AF12" s="21"/>
      <c r="AG12" s="21"/>
      <c r="AH12" s="22"/>
    </row>
    <row r="13" spans="2:34" x14ac:dyDescent="0.3">
      <c r="F13" s="8"/>
      <c r="G13" s="81"/>
      <c r="H13" s="19"/>
      <c r="I13" s="19"/>
      <c r="J13" s="8"/>
      <c r="K13" s="8"/>
      <c r="L13" s="8"/>
      <c r="M13" s="19"/>
      <c r="N13" s="19"/>
      <c r="O13" s="20" t="s">
        <v>249</v>
      </c>
      <c r="Q13" s="21">
        <v>-274</v>
      </c>
      <c r="R13" s="21">
        <v>-372</v>
      </c>
      <c r="S13" s="21">
        <v>29</v>
      </c>
      <c r="T13" s="22">
        <v>95</v>
      </c>
      <c r="V13" s="120" t="str">
        <f>O13</f>
        <v>1a meicirculaire 2024 structureel</v>
      </c>
      <c r="W13" s="21"/>
      <c r="X13" s="21">
        <f t="shared" ref="X13:X17" si="16">Q13</f>
        <v>-274</v>
      </c>
      <c r="Y13" s="21">
        <f t="shared" ref="Y13:Y17" si="17">R13</f>
        <v>-372</v>
      </c>
      <c r="Z13" s="21">
        <f t="shared" ref="Z13:Z17" si="18">S13</f>
        <v>29</v>
      </c>
      <c r="AA13" s="22">
        <f t="shared" ref="AA13:AA17" si="19">T13</f>
        <v>95</v>
      </c>
      <c r="AC13" s="120" t="str">
        <f>V13</f>
        <v>1a meicirculaire 2024 structureel</v>
      </c>
      <c r="AD13" s="21"/>
      <c r="AE13" s="21">
        <f t="shared" ref="AE13:AE15" si="20">X13</f>
        <v>-274</v>
      </c>
      <c r="AF13" s="21">
        <f t="shared" ref="AF13:AF14" si="21">Y13</f>
        <v>-372</v>
      </c>
      <c r="AG13" s="21">
        <f t="shared" ref="AG13:AG14" si="22">Z13</f>
        <v>29</v>
      </c>
      <c r="AH13" s="22">
        <f t="shared" ref="AH13:AH14" si="23">AA13</f>
        <v>95</v>
      </c>
    </row>
    <row r="14" spans="2:34" x14ac:dyDescent="0.3">
      <c r="F14" s="8"/>
      <c r="G14" s="81"/>
      <c r="H14" s="19"/>
      <c r="I14" s="19"/>
      <c r="J14" s="8"/>
      <c r="K14" s="8"/>
      <c r="L14" s="8"/>
      <c r="M14" s="19"/>
      <c r="N14" s="19"/>
      <c r="O14" s="20" t="s">
        <v>250</v>
      </c>
      <c r="P14" s="21"/>
      <c r="Q14" s="21">
        <v>30</v>
      </c>
      <c r="R14" s="21">
        <v>0</v>
      </c>
      <c r="S14" s="21">
        <v>0</v>
      </c>
      <c r="T14" s="22">
        <v>0</v>
      </c>
      <c r="V14" s="120" t="str">
        <f t="shared" ref="V14:V17" si="24">O14</f>
        <v>1b meicirculaire 2024 incidenteel</v>
      </c>
      <c r="W14" s="21"/>
      <c r="X14" s="21">
        <f t="shared" si="16"/>
        <v>30</v>
      </c>
      <c r="Y14" s="21">
        <f t="shared" si="17"/>
        <v>0</v>
      </c>
      <c r="Z14" s="21">
        <f t="shared" si="18"/>
        <v>0</v>
      </c>
      <c r="AA14" s="22">
        <f t="shared" si="19"/>
        <v>0</v>
      </c>
      <c r="AC14" s="120" t="str">
        <f t="shared" ref="AC14:AC19" si="25">V14</f>
        <v>1b meicirculaire 2024 incidenteel</v>
      </c>
      <c r="AD14" s="21"/>
      <c r="AE14" s="21">
        <f t="shared" si="20"/>
        <v>30</v>
      </c>
      <c r="AF14" s="21">
        <f t="shared" si="21"/>
        <v>0</v>
      </c>
      <c r="AG14" s="21">
        <f t="shared" si="22"/>
        <v>0</v>
      </c>
      <c r="AH14" s="22">
        <f t="shared" si="23"/>
        <v>0</v>
      </c>
    </row>
    <row r="15" spans="2:34" x14ac:dyDescent="0.3">
      <c r="F15" s="8"/>
      <c r="G15" s="81"/>
      <c r="H15" s="19"/>
      <c r="I15" s="19"/>
      <c r="J15" s="8"/>
      <c r="K15" s="8"/>
      <c r="L15" s="8"/>
      <c r="M15" s="19"/>
      <c r="N15" s="19"/>
      <c r="O15" s="20" t="s">
        <v>251</v>
      </c>
      <c r="P15" s="21"/>
      <c r="Q15" s="86" t="s">
        <v>254</v>
      </c>
      <c r="R15" s="21"/>
      <c r="S15" s="21"/>
      <c r="T15" s="22"/>
      <c r="V15" s="120" t="str">
        <f t="shared" si="24"/>
        <v>2 Mutaties begroting 2025</v>
      </c>
      <c r="W15" s="21"/>
      <c r="X15" s="86" t="str">
        <f t="shared" si="16"/>
        <v>Opgenomen in Nieuwe ontwikkelingen</v>
      </c>
      <c r="Y15" s="21"/>
      <c r="Z15" s="21"/>
      <c r="AA15" s="22"/>
      <c r="AC15" s="120" t="str">
        <f t="shared" si="25"/>
        <v>2 Mutaties begroting 2025</v>
      </c>
      <c r="AD15" s="21"/>
      <c r="AE15" s="86" t="str">
        <f t="shared" si="20"/>
        <v>Opgenomen in Nieuwe ontwikkelingen</v>
      </c>
      <c r="AF15" s="21"/>
      <c r="AG15" s="21"/>
      <c r="AH15" s="22"/>
    </row>
    <row r="16" spans="2:34" x14ac:dyDescent="0.3">
      <c r="F16" s="8"/>
      <c r="G16" s="81"/>
      <c r="H16" s="19"/>
      <c r="I16" s="19"/>
      <c r="J16" s="8"/>
      <c r="K16" s="8"/>
      <c r="L16" s="8"/>
      <c r="M16" s="19"/>
      <c r="N16" s="19"/>
      <c r="O16" s="20" t="s">
        <v>252</v>
      </c>
      <c r="P16" s="21"/>
      <c r="Q16" s="21">
        <v>-4</v>
      </c>
      <c r="R16" s="21">
        <f>-98-28</f>
        <v>-126</v>
      </c>
      <c r="S16" s="21">
        <f>-45-29</f>
        <v>-74</v>
      </c>
      <c r="T16" s="22">
        <f>32-29</f>
        <v>3</v>
      </c>
      <c r="V16" s="120" t="str">
        <f t="shared" si="24"/>
        <v>3 Reguliere financiele technische mutaties begroting 2025</v>
      </c>
      <c r="W16" s="21"/>
      <c r="X16" s="21">
        <f>Q16</f>
        <v>-4</v>
      </c>
      <c r="Y16" s="21">
        <f t="shared" si="17"/>
        <v>-126</v>
      </c>
      <c r="Z16" s="21">
        <f t="shared" si="18"/>
        <v>-74</v>
      </c>
      <c r="AA16" s="22">
        <f t="shared" si="19"/>
        <v>3</v>
      </c>
      <c r="AC16" s="120" t="str">
        <f t="shared" si="25"/>
        <v>3 Reguliere financiele technische mutaties begroting 2025</v>
      </c>
      <c r="AD16" s="21"/>
      <c r="AE16" s="21">
        <f>X16</f>
        <v>-4</v>
      </c>
      <c r="AF16" s="21">
        <f t="shared" ref="AF16:AF17" si="26">Y16</f>
        <v>-126</v>
      </c>
      <c r="AG16" s="21">
        <f t="shared" ref="AG16:AG17" si="27">Z16</f>
        <v>-74</v>
      </c>
      <c r="AH16" s="22">
        <f t="shared" ref="AH16:AH17" si="28">AA16</f>
        <v>3</v>
      </c>
    </row>
    <row r="17" spans="1:41" x14ac:dyDescent="0.3">
      <c r="F17" s="8"/>
      <c r="G17" s="81"/>
      <c r="H17" s="19"/>
      <c r="I17" s="19"/>
      <c r="J17" s="8"/>
      <c r="K17" s="8"/>
      <c r="L17" s="8"/>
      <c r="M17" s="19"/>
      <c r="N17" s="19"/>
      <c r="O17" s="20" t="s">
        <v>253</v>
      </c>
      <c r="P17" s="21"/>
      <c r="Q17" s="21">
        <v>-128</v>
      </c>
      <c r="R17" s="21">
        <v>-39</v>
      </c>
      <c r="S17" s="21">
        <v>-39</v>
      </c>
      <c r="T17" s="22">
        <v>-39</v>
      </c>
      <c r="V17" s="120" t="str">
        <f t="shared" si="24"/>
        <v>4 Actualisatie berekening leges</v>
      </c>
      <c r="W17" s="21"/>
      <c r="X17" s="21">
        <f t="shared" si="16"/>
        <v>-128</v>
      </c>
      <c r="Y17" s="21">
        <f t="shared" si="17"/>
        <v>-39</v>
      </c>
      <c r="Z17" s="21">
        <f t="shared" si="18"/>
        <v>-39</v>
      </c>
      <c r="AA17" s="22">
        <f t="shared" si="19"/>
        <v>-39</v>
      </c>
      <c r="AC17" s="120" t="str">
        <f t="shared" si="25"/>
        <v>4 Actualisatie berekening leges</v>
      </c>
      <c r="AD17" s="21"/>
      <c r="AE17" s="21">
        <f t="shared" ref="AE17" si="29">X17</f>
        <v>-128</v>
      </c>
      <c r="AF17" s="21">
        <f t="shared" si="26"/>
        <v>-39</v>
      </c>
      <c r="AG17" s="21">
        <f t="shared" si="27"/>
        <v>-39</v>
      </c>
      <c r="AH17" s="22">
        <f t="shared" si="28"/>
        <v>-39</v>
      </c>
    </row>
    <row r="18" spans="1:41" x14ac:dyDescent="0.3">
      <c r="F18" s="8"/>
      <c r="G18" s="81"/>
      <c r="H18" s="19"/>
      <c r="I18" s="19"/>
      <c r="J18" s="8"/>
      <c r="K18" s="8"/>
      <c r="L18" s="8"/>
      <c r="M18" s="19"/>
      <c r="N18" s="19"/>
      <c r="O18" s="20" t="s">
        <v>4</v>
      </c>
      <c r="P18" s="21">
        <f>P129</f>
        <v>-647</v>
      </c>
      <c r="Q18" s="21">
        <f>Q129</f>
        <v>-1907</v>
      </c>
      <c r="R18" s="21">
        <f>R129</f>
        <v>-1288</v>
      </c>
      <c r="S18" s="21">
        <f>S129</f>
        <v>-1379</v>
      </c>
      <c r="T18" s="22">
        <f>T129</f>
        <v>-1076</v>
      </c>
      <c r="V18" s="120" t="str">
        <f t="shared" si="6"/>
        <v>Nieuwe ontwikkelingen</v>
      </c>
      <c r="W18" s="21">
        <f>W129</f>
        <v>-423</v>
      </c>
      <c r="X18" s="21">
        <f>X129</f>
        <v>-1136</v>
      </c>
      <c r="Y18" s="21">
        <f>Y129</f>
        <v>-742</v>
      </c>
      <c r="Z18" s="21">
        <f t="shared" ref="Z18:AA18" si="30">Z129</f>
        <v>-711</v>
      </c>
      <c r="AA18" s="22">
        <f t="shared" si="30"/>
        <v>-531</v>
      </c>
      <c r="AC18" s="120" t="str">
        <f t="shared" si="25"/>
        <v>Nieuwe ontwikkelingen</v>
      </c>
      <c r="AD18" s="21">
        <f>AD129</f>
        <v>-423</v>
      </c>
      <c r="AE18" s="21">
        <f>AE129</f>
        <v>-1136</v>
      </c>
      <c r="AF18" s="21">
        <f>AF129</f>
        <v>-742</v>
      </c>
      <c r="AG18" s="21">
        <f t="shared" ref="AG18:AH18" si="31">AG129</f>
        <v>-711</v>
      </c>
      <c r="AH18" s="22">
        <f t="shared" si="31"/>
        <v>-531</v>
      </c>
    </row>
    <row r="19" spans="1:41" x14ac:dyDescent="0.3">
      <c r="F19" s="8"/>
      <c r="G19" s="81"/>
      <c r="H19" s="19"/>
      <c r="I19" s="19"/>
      <c r="J19" s="8"/>
      <c r="K19" s="8"/>
      <c r="L19" s="8"/>
      <c r="M19" s="19"/>
      <c r="N19" s="19"/>
      <c r="O19" s="20" t="s">
        <v>5</v>
      </c>
      <c r="P19" s="21">
        <f>P223</f>
        <v>0</v>
      </c>
      <c r="Q19" s="21">
        <f t="shared" ref="Q19:T19" si="32">Q223</f>
        <v>2022.9236499999997</v>
      </c>
      <c r="R19" s="21">
        <f t="shared" si="32"/>
        <v>3886.9726499999997</v>
      </c>
      <c r="S19" s="21">
        <f t="shared" si="32"/>
        <v>3589.8868666666663</v>
      </c>
      <c r="T19" s="22">
        <f t="shared" si="32"/>
        <v>3239.8868666666663</v>
      </c>
      <c r="V19" s="120" t="str">
        <f t="shared" si="6"/>
        <v xml:space="preserve">Dekkingsmaatregelen </v>
      </c>
      <c r="W19" s="21">
        <f>W223</f>
        <v>0</v>
      </c>
      <c r="X19" s="21">
        <f t="shared" ref="X19:AA19" si="33">X223</f>
        <v>352.48099999999994</v>
      </c>
      <c r="Y19" s="21">
        <f t="shared" si="33"/>
        <v>971.38200000000018</v>
      </c>
      <c r="Z19" s="21">
        <f t="shared" si="33"/>
        <v>979.38200000000018</v>
      </c>
      <c r="AA19" s="22">
        <f t="shared" si="33"/>
        <v>548.13200000000006</v>
      </c>
      <c r="AC19" s="120" t="str">
        <f t="shared" si="25"/>
        <v xml:space="preserve">Dekkingsmaatregelen </v>
      </c>
      <c r="AD19" s="21">
        <f>AD223</f>
        <v>0</v>
      </c>
      <c r="AE19" s="21">
        <f t="shared" ref="AE19:AH19" si="34">AE223</f>
        <v>352.48099999999994</v>
      </c>
      <c r="AF19" s="21">
        <f t="shared" si="34"/>
        <v>971.38200000000018</v>
      </c>
      <c r="AG19" s="21">
        <f t="shared" si="34"/>
        <v>979.38200000000018</v>
      </c>
      <c r="AH19" s="22">
        <f t="shared" si="34"/>
        <v>548.13200000000006</v>
      </c>
    </row>
    <row r="20" spans="1:41" x14ac:dyDescent="0.3">
      <c r="F20" s="8"/>
      <c r="G20" s="81"/>
      <c r="H20" s="19"/>
      <c r="I20" s="19"/>
      <c r="J20" s="8"/>
      <c r="K20" s="8"/>
      <c r="L20" s="8"/>
      <c r="M20" s="19"/>
      <c r="N20" s="19"/>
      <c r="O20" s="20"/>
      <c r="P20" s="21"/>
      <c r="Q20" s="21"/>
      <c r="R20" s="21"/>
      <c r="S20" s="21"/>
      <c r="T20" s="22"/>
      <c r="V20" s="120"/>
      <c r="W20" s="21"/>
      <c r="X20" s="21"/>
      <c r="Y20" s="21"/>
      <c r="Z20" s="21"/>
      <c r="AA20" s="22"/>
      <c r="AC20" s="120"/>
      <c r="AD20" s="21"/>
      <c r="AE20" s="21"/>
      <c r="AF20" s="21"/>
      <c r="AG20" s="21"/>
      <c r="AH20" s="22"/>
    </row>
    <row r="21" spans="1:41" x14ac:dyDescent="0.3">
      <c r="F21" s="8"/>
      <c r="G21" s="81"/>
      <c r="H21" s="19"/>
      <c r="I21" s="19"/>
      <c r="M21" s="8"/>
      <c r="N21" s="8"/>
      <c r="O21" s="33" t="s">
        <v>259</v>
      </c>
      <c r="P21" s="34">
        <f>SUM(P13:P20)</f>
        <v>-647</v>
      </c>
      <c r="Q21" s="34">
        <f t="shared" ref="Q21:T21" si="35">SUM(Q13:Q20)</f>
        <v>-260.07635000000028</v>
      </c>
      <c r="R21" s="34">
        <f t="shared" si="35"/>
        <v>2061.9726499999997</v>
      </c>
      <c r="S21" s="34">
        <f t="shared" si="35"/>
        <v>2126.8868666666663</v>
      </c>
      <c r="T21" s="35">
        <f t="shared" si="35"/>
        <v>2222.8868666666663</v>
      </c>
      <c r="V21" s="123" t="str">
        <f>O21</f>
        <v>Totaal mutaties</v>
      </c>
      <c r="W21" s="34">
        <f>SUM(W13:W20)</f>
        <v>-423</v>
      </c>
      <c r="X21" s="34">
        <f t="shared" ref="X21:Z21" si="36">SUM(X13:X20)</f>
        <v>-1159.519</v>
      </c>
      <c r="Y21" s="34">
        <f t="shared" si="36"/>
        <v>-307.61799999999982</v>
      </c>
      <c r="Z21" s="34">
        <f t="shared" si="36"/>
        <v>184.38200000000018</v>
      </c>
      <c r="AA21" s="35">
        <f>SUM(AA13:AA20)</f>
        <v>76.132000000000062</v>
      </c>
      <c r="AC21" s="123" t="str">
        <f>V21</f>
        <v>Totaal mutaties</v>
      </c>
      <c r="AD21" s="34">
        <f>SUM(AD13:AD20)</f>
        <v>-423</v>
      </c>
      <c r="AE21" s="34">
        <f t="shared" ref="AE21" si="37">SUM(AE13:AE20)</f>
        <v>-1159.519</v>
      </c>
      <c r="AF21" s="34">
        <f t="shared" ref="AF21" si="38">SUM(AF13:AF20)</f>
        <v>-307.61799999999982</v>
      </c>
      <c r="AG21" s="34">
        <f t="shared" ref="AG21" si="39">SUM(AG13:AG20)</f>
        <v>184.38200000000018</v>
      </c>
      <c r="AH21" s="35">
        <f>SUM(AH13:AH20)</f>
        <v>76.132000000000062</v>
      </c>
    </row>
    <row r="22" spans="1:41" x14ac:dyDescent="0.3">
      <c r="F22" s="8"/>
      <c r="G22" s="81"/>
      <c r="H22" s="19"/>
      <c r="I22" s="19"/>
      <c r="J22" s="8"/>
      <c r="K22" s="8"/>
      <c r="L22" s="8"/>
      <c r="M22" s="8"/>
      <c r="N22" s="8"/>
      <c r="O22" s="23" t="s">
        <v>0</v>
      </c>
      <c r="P22" s="24">
        <f>SUMIF($M$75:$M$222,"S",P75:P222)</f>
        <v>-647</v>
      </c>
      <c r="Q22" s="24">
        <f>SUMIF($M$75:$M$222,"S",Q75:Q222)</f>
        <v>-189.07634999999999</v>
      </c>
      <c r="R22" s="24">
        <f>SUMIF($M$75:$M$222,"S",R75:R222)</f>
        <v>1277.7226500000002</v>
      </c>
      <c r="S22" s="24">
        <f>SUMIF($M$75:$M$222,"S",S75:S222)</f>
        <v>1779.6368666666665</v>
      </c>
      <c r="T22" s="25">
        <f>SUMIF($M$75:$M$222,"S",T75:T222)</f>
        <v>2163.8868666666663</v>
      </c>
      <c r="V22" s="121" t="str">
        <f>O22</f>
        <v>structurele component</v>
      </c>
      <c r="W22" s="24">
        <f>SUMIF($M$75:$M$222,"S",W75:W222)+W13+W16+W17</f>
        <v>-423</v>
      </c>
      <c r="X22" s="24">
        <f>SUMIF($M$75:$M$222,"S",X75:X222)+X13+X16+X17</f>
        <v>-1189.5189999999998</v>
      </c>
      <c r="Y22" s="24">
        <f>SUMIF($M$75:$M$222,"S",Y75:Y222)+Y13+Y16+Y17</f>
        <v>-738.86799999999994</v>
      </c>
      <c r="Z22" s="24">
        <f>SUMIF($M$75:$M$222,"S",Z75:Z222)+Z13+Z16+Z17</f>
        <v>-246.86799999999994</v>
      </c>
      <c r="AA22" s="25">
        <f>SUMIF($M$75:$M$222,"S",AA75:AA222)+AA13+AA16+AA17</f>
        <v>76.131999999999962</v>
      </c>
      <c r="AC22" s="121" t="str">
        <f>V22</f>
        <v>structurele component</v>
      </c>
      <c r="AD22" s="24">
        <f>SUMIF($M$75:$M$222,"S",AD75:AD222)+AD13+AD16+AD17</f>
        <v>-423</v>
      </c>
      <c r="AE22" s="24">
        <f>SUMIF($M$75:$M$222,"S",AE75:AE222)+AE13+AE16+AE17</f>
        <v>-1189.5189999999998</v>
      </c>
      <c r="AF22" s="24">
        <f>SUMIF($M$75:$M$222,"S",AF75:AF222)+AF13+AF16+AF17</f>
        <v>-738.86799999999994</v>
      </c>
      <c r="AG22" s="24">
        <f>SUMIF($M$75:$M$222,"S",AG75:AG222)+AG13+AG16+AG17</f>
        <v>-246.86799999999994</v>
      </c>
      <c r="AH22" s="25">
        <f>SUMIF($M$75:$M$222,"S",AH75:AH222)+AH13+AH16+AH17</f>
        <v>76.131999999999962</v>
      </c>
    </row>
    <row r="23" spans="1:41" x14ac:dyDescent="0.3">
      <c r="A23" s="19"/>
      <c r="B23" s="19"/>
      <c r="C23" s="19"/>
      <c r="D23" s="19"/>
      <c r="E23" s="19"/>
      <c r="F23" s="36" t="s">
        <v>6</v>
      </c>
      <c r="G23" s="81"/>
      <c r="H23" s="19"/>
      <c r="I23" s="19"/>
      <c r="J23" s="19"/>
      <c r="K23" s="19"/>
      <c r="L23" s="19"/>
      <c r="M23" s="8"/>
      <c r="N23" s="8"/>
      <c r="O23" s="23" t="s">
        <v>1</v>
      </c>
      <c r="P23" s="24">
        <f>SUMIF($M$75:$M$222,"I",P75:P222)</f>
        <v>0</v>
      </c>
      <c r="Q23" s="24">
        <f>SUMIF($M$75:$M$222,"I",Q75:Q222)</f>
        <v>305</v>
      </c>
      <c r="R23" s="24">
        <f>SUMIF($M$75:$M$222,"I",R75:R222)</f>
        <v>1321.25</v>
      </c>
      <c r="S23" s="24">
        <f>SUMIF($M$75:$M$222,"I",S75:S222)</f>
        <v>431.25</v>
      </c>
      <c r="T23" s="25">
        <f>SUMIF($M$75:$M$222,"I",T75:T222)</f>
        <v>0</v>
      </c>
      <c r="V23" s="121" t="str">
        <f>O23</f>
        <v>incidentele component</v>
      </c>
      <c r="W23" s="24">
        <f>SUMIF($M$75:$M$222,"I",W75:W222)+W14</f>
        <v>0</v>
      </c>
      <c r="X23" s="24">
        <f>SUMIF($M$75:$M$222,"I",X75:X222)+X14</f>
        <v>30</v>
      </c>
      <c r="Y23" s="24">
        <f>SUMIF($M$75:$M$222,"I",Y75:Y222)+Y14</f>
        <v>431.25</v>
      </c>
      <c r="Z23" s="24">
        <f>SUMIF($M$75:$M$222,"I",Z75:Z222)+Z14</f>
        <v>431.25</v>
      </c>
      <c r="AA23" s="25">
        <f>SUMIF($M$75:$M$222,"I",AA75:AA222)+AA14</f>
        <v>0</v>
      </c>
      <c r="AC23" s="121" t="str">
        <f>V23</f>
        <v>incidentele component</v>
      </c>
      <c r="AD23" s="24">
        <f>SUMIF($M$75:$M$222,"I",AD75:AD222)+AD14</f>
        <v>0</v>
      </c>
      <c r="AE23" s="24">
        <f>SUMIF($M$75:$M$222,"I",AE75:AE222)+AE14</f>
        <v>30</v>
      </c>
      <c r="AF23" s="24">
        <f>SUMIF($M$75:$M$222,"I",AF75:AF222)+AF14</f>
        <v>431.25</v>
      </c>
      <c r="AG23" s="24">
        <f>SUMIF($M$75:$M$222,"I",AG75:AG222)+AG14</f>
        <v>431.25</v>
      </c>
      <c r="AH23" s="25">
        <f>SUMIF($M$75:$M$222,"I",AH75:AH222)+AH14</f>
        <v>0</v>
      </c>
    </row>
    <row r="24" spans="1:41" x14ac:dyDescent="0.3">
      <c r="H24" s="19"/>
      <c r="I24" s="19"/>
      <c r="M24" s="8" t="s">
        <v>7</v>
      </c>
      <c r="N24" s="8"/>
      <c r="O24" s="20"/>
      <c r="P24" s="21"/>
      <c r="Q24" s="21"/>
      <c r="R24" s="21"/>
      <c r="S24" s="21"/>
      <c r="T24" s="22"/>
      <c r="V24" s="120"/>
      <c r="W24" s="21"/>
      <c r="X24" s="21"/>
      <c r="Y24" s="21"/>
      <c r="Z24" s="21"/>
      <c r="AA24" s="22"/>
      <c r="AC24" s="120"/>
      <c r="AD24" s="21"/>
      <c r="AE24" s="21"/>
      <c r="AF24" s="21"/>
      <c r="AG24" s="21"/>
      <c r="AH24" s="22"/>
    </row>
    <row r="25" spans="1:41" x14ac:dyDescent="0.3">
      <c r="B25" s="8" t="s">
        <v>7</v>
      </c>
      <c r="C25" s="8"/>
      <c r="D25" s="8"/>
      <c r="E25" s="8"/>
      <c r="F25" s="19"/>
      <c r="G25" s="99"/>
      <c r="H25" s="19"/>
      <c r="I25" s="19"/>
      <c r="J25" s="8"/>
      <c r="K25" s="8"/>
      <c r="L25" s="8"/>
      <c r="M25" s="8" t="s">
        <v>7</v>
      </c>
      <c r="N25" s="8"/>
      <c r="O25" s="26" t="s">
        <v>261</v>
      </c>
      <c r="P25" s="27">
        <f t="shared" ref="P25:T27" si="40">P9+P21</f>
        <v>-1012</v>
      </c>
      <c r="Q25" s="27">
        <f t="shared" si="40"/>
        <v>868.92364999999972</v>
      </c>
      <c r="R25" s="27">
        <f t="shared" si="40"/>
        <v>2397.9726499999997</v>
      </c>
      <c r="S25" s="27">
        <f t="shared" si="40"/>
        <v>1910.8868666666663</v>
      </c>
      <c r="T25" s="28">
        <f t="shared" si="40"/>
        <v>1798.8868666666663</v>
      </c>
      <c r="V25" s="124" t="str">
        <f t="shared" si="6"/>
        <v>Saldi Begroting 2025</v>
      </c>
      <c r="W25" s="105">
        <f>W9+W21</f>
        <v>-788</v>
      </c>
      <c r="X25" s="105">
        <f>X9+X21</f>
        <v>-30.519000000000005</v>
      </c>
      <c r="Y25" s="105">
        <f>Y9+Y21</f>
        <v>28.382000000000176</v>
      </c>
      <c r="Z25" s="105">
        <f>Z9+Z21</f>
        <v>-31.617999999999824</v>
      </c>
      <c r="AA25" s="106">
        <f>AA9+AA21</f>
        <v>-347.86799999999994</v>
      </c>
      <c r="AC25" s="122" t="str">
        <f t="shared" ref="AC25:AC27" si="41">V25</f>
        <v>Saldi Begroting 2025</v>
      </c>
      <c r="AD25" s="37">
        <f>AD9+AD21</f>
        <v>-788</v>
      </c>
      <c r="AE25" s="37">
        <f>AE9+AE21</f>
        <v>-30.519000000000005</v>
      </c>
      <c r="AF25" s="37">
        <f>AF9+AF21</f>
        <v>28.382000000000176</v>
      </c>
      <c r="AG25" s="37">
        <f>AG9+AG21</f>
        <v>-31.617999999999824</v>
      </c>
      <c r="AH25" s="38">
        <f>AH9+AH21</f>
        <v>-347.86799999999994</v>
      </c>
    </row>
    <row r="26" spans="1:41" x14ac:dyDescent="0.3">
      <c r="B26" s="8" t="s">
        <v>7</v>
      </c>
      <c r="C26" s="8"/>
      <c r="D26" s="8"/>
      <c r="E26" s="8"/>
      <c r="F26" s="8" t="s">
        <v>7</v>
      </c>
      <c r="G26" s="81"/>
      <c r="H26" s="19"/>
      <c r="I26" s="19"/>
      <c r="J26" s="8"/>
      <c r="K26" s="8"/>
      <c r="L26" s="8"/>
      <c r="M26" s="8" t="s">
        <v>7</v>
      </c>
      <c r="N26" s="8"/>
      <c r="O26" s="39" t="s">
        <v>0</v>
      </c>
      <c r="P26" s="40">
        <f t="shared" si="40"/>
        <v>-909</v>
      </c>
      <c r="Q26" s="40">
        <f t="shared" si="40"/>
        <v>1480.92365</v>
      </c>
      <c r="R26" s="40">
        <f t="shared" si="40"/>
        <v>1653.7226500000002</v>
      </c>
      <c r="S26" s="40">
        <f t="shared" si="40"/>
        <v>1603.6368666666665</v>
      </c>
      <c r="T26" s="41">
        <f t="shared" si="40"/>
        <v>1779.8868666666663</v>
      </c>
      <c r="V26" s="125" t="str">
        <f t="shared" si="6"/>
        <v>structurele component</v>
      </c>
      <c r="W26" s="42">
        <f>W10+W22</f>
        <v>-685</v>
      </c>
      <c r="X26" s="42">
        <f t="shared" ref="X26:AA26" si="42">X10+X22</f>
        <v>480.48100000000022</v>
      </c>
      <c r="Y26" s="42">
        <f t="shared" si="42"/>
        <v>-362.86799999999994</v>
      </c>
      <c r="Z26" s="42">
        <f t="shared" si="42"/>
        <v>-422.86799999999994</v>
      </c>
      <c r="AA26" s="43">
        <f t="shared" si="42"/>
        <v>-307.86800000000005</v>
      </c>
      <c r="AC26" s="125" t="str">
        <f t="shared" si="41"/>
        <v>structurele component</v>
      </c>
      <c r="AD26" s="42">
        <f>AD10+AD22</f>
        <v>-685</v>
      </c>
      <c r="AE26" s="42">
        <f t="shared" ref="AE26:AH26" si="43">AE10+AE22</f>
        <v>480.48100000000022</v>
      </c>
      <c r="AF26" s="42">
        <f t="shared" si="43"/>
        <v>-362.86799999999994</v>
      </c>
      <c r="AG26" s="42">
        <f t="shared" si="43"/>
        <v>-422.86799999999994</v>
      </c>
      <c r="AH26" s="43">
        <f t="shared" si="43"/>
        <v>-307.86800000000005</v>
      </c>
    </row>
    <row r="27" spans="1:41" ht="14.4" thickBot="1" x14ac:dyDescent="0.35">
      <c r="B27" s="8" t="s">
        <v>7</v>
      </c>
      <c r="C27" s="8"/>
      <c r="D27" s="8"/>
      <c r="E27" s="8"/>
      <c r="F27" s="8" t="s">
        <v>7</v>
      </c>
      <c r="G27" s="81"/>
      <c r="H27" s="19" t="s">
        <v>7</v>
      </c>
      <c r="I27" s="19"/>
      <c r="J27" s="8"/>
      <c r="K27" s="8"/>
      <c r="L27" s="8"/>
      <c r="M27" s="8" t="s">
        <v>7</v>
      </c>
      <c r="N27" s="8"/>
      <c r="O27" s="44" t="s">
        <v>1</v>
      </c>
      <c r="P27" s="45">
        <f t="shared" si="40"/>
        <v>-103</v>
      </c>
      <c r="Q27" s="45">
        <f t="shared" si="40"/>
        <v>-236</v>
      </c>
      <c r="R27" s="45">
        <f t="shared" si="40"/>
        <v>1281.25</v>
      </c>
      <c r="S27" s="45">
        <f t="shared" si="40"/>
        <v>391.25</v>
      </c>
      <c r="T27" s="46">
        <f t="shared" si="40"/>
        <v>-40</v>
      </c>
      <c r="V27" s="126" t="str">
        <f t="shared" si="6"/>
        <v>incidentele component</v>
      </c>
      <c r="W27" s="47">
        <f t="shared" ref="W27:AA27" si="44">W11+W23</f>
        <v>-103</v>
      </c>
      <c r="X27" s="47">
        <f t="shared" si="44"/>
        <v>-511</v>
      </c>
      <c r="Y27" s="47">
        <f t="shared" si="44"/>
        <v>391.25</v>
      </c>
      <c r="Z27" s="47">
        <f t="shared" si="44"/>
        <v>391.25</v>
      </c>
      <c r="AA27" s="48">
        <f t="shared" si="44"/>
        <v>-40</v>
      </c>
      <c r="AC27" s="126" t="str">
        <f t="shared" si="41"/>
        <v>incidentele component</v>
      </c>
      <c r="AD27" s="47">
        <f t="shared" ref="AD27:AH27" si="45">AD11+AD23</f>
        <v>-103</v>
      </c>
      <c r="AE27" s="47">
        <f t="shared" si="45"/>
        <v>-511</v>
      </c>
      <c r="AF27" s="47">
        <f t="shared" si="45"/>
        <v>391.25</v>
      </c>
      <c r="AG27" s="47">
        <f t="shared" si="45"/>
        <v>391.25</v>
      </c>
      <c r="AH27" s="48">
        <f t="shared" si="45"/>
        <v>-40</v>
      </c>
    </row>
    <row r="28" spans="1:41" x14ac:dyDescent="0.3">
      <c r="B28" s="8"/>
      <c r="C28" s="8"/>
      <c r="D28" s="8"/>
      <c r="E28" s="8"/>
      <c r="F28" s="8" t="str">
        <f>V1</f>
        <v>Begroting 2025</v>
      </c>
      <c r="G28" s="81" t="str">
        <f>AC1</f>
        <v>Begroting 2025 na draaien aan knoppen</v>
      </c>
      <c r="H28" s="19"/>
      <c r="I28" s="19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AB28" s="8"/>
      <c r="AC28" s="36"/>
      <c r="AD28" s="8"/>
      <c r="AE28" s="8"/>
      <c r="AF28" s="8"/>
      <c r="AG28" s="8"/>
      <c r="AH28" s="8"/>
      <c r="AI28" s="8"/>
      <c r="AJ28" s="8"/>
    </row>
    <row r="29" spans="1:41" ht="41.4" x14ac:dyDescent="0.3">
      <c r="B29" s="8"/>
      <c r="C29" s="8"/>
      <c r="D29" s="8"/>
      <c r="E29" s="8"/>
      <c r="F29" s="107" t="str">
        <f>V1</f>
        <v>Begroting 2025</v>
      </c>
      <c r="G29" s="107" t="str">
        <f>AC1</f>
        <v>Begroting 2025 na draaien aan knoppen</v>
      </c>
      <c r="H29" s="19"/>
      <c r="I29" s="19"/>
      <c r="J29" s="8"/>
      <c r="K29" s="8"/>
      <c r="L29" s="8"/>
      <c r="M29" s="8"/>
      <c r="N29" s="8"/>
      <c r="O29" s="108" t="s">
        <v>262</v>
      </c>
      <c r="P29" s="8"/>
      <c r="Q29" s="8"/>
      <c r="R29" s="8"/>
      <c r="S29" s="8"/>
      <c r="T29" s="8"/>
      <c r="U29" s="8"/>
      <c r="V29" s="137" t="s">
        <v>265</v>
      </c>
      <c r="W29" s="138"/>
      <c r="X29" s="138">
        <v>-31</v>
      </c>
      <c r="Y29" s="138">
        <v>28</v>
      </c>
      <c r="Z29" s="138">
        <v>-32</v>
      </c>
      <c r="AA29" s="138">
        <v>-348</v>
      </c>
      <c r="AB29" s="8"/>
      <c r="AC29" s="127" t="str">
        <f>AC1</f>
        <v>Begroting 2025 na draaien aan knoppen</v>
      </c>
      <c r="AD29" s="108"/>
      <c r="AE29" s="108"/>
      <c r="AF29" s="108"/>
      <c r="AG29" s="108"/>
      <c r="AH29" s="108"/>
      <c r="AI29" s="108"/>
      <c r="AJ29" s="108"/>
      <c r="AK29" s="127" t="s">
        <v>266</v>
      </c>
      <c r="AL29" s="108"/>
      <c r="AM29" s="108"/>
      <c r="AN29" s="108"/>
      <c r="AO29" s="108"/>
    </row>
    <row r="30" spans="1:41" x14ac:dyDescent="0.3">
      <c r="B30" s="8" t="s">
        <v>7</v>
      </c>
      <c r="C30" s="8"/>
      <c r="D30" s="8"/>
      <c r="E30" s="8"/>
      <c r="F30" s="49"/>
      <c r="G30" s="82"/>
      <c r="H30" s="8" t="s">
        <v>7</v>
      </c>
      <c r="I30" s="8"/>
      <c r="J30" s="2" t="s">
        <v>8</v>
      </c>
      <c r="K30" s="2"/>
      <c r="L30" s="2"/>
      <c r="M30" s="8" t="s">
        <v>7</v>
      </c>
      <c r="N30" s="8"/>
      <c r="X30" s="109">
        <f>X25-X29</f>
        <v>0.48099999999999454</v>
      </c>
      <c r="Y30" s="109">
        <f t="shared" ref="Y30:AA30" si="46">Y25-Y29</f>
        <v>0.38200000000017553</v>
      </c>
      <c r="Z30" s="109">
        <f t="shared" si="46"/>
        <v>0.38200000000017553</v>
      </c>
      <c r="AA30" s="109">
        <f t="shared" si="46"/>
        <v>0.13200000000006185</v>
      </c>
    </row>
    <row r="31" spans="1:41" hidden="1" x14ac:dyDescent="0.3">
      <c r="B31" s="51" t="s">
        <v>2</v>
      </c>
      <c r="C31" s="52"/>
      <c r="D31" s="52"/>
      <c r="E31" s="52"/>
      <c r="F31" s="53"/>
      <c r="G31" s="83" t="s">
        <v>247</v>
      </c>
      <c r="H31" s="54"/>
      <c r="I31" s="54"/>
      <c r="J31" s="54" t="s">
        <v>9</v>
      </c>
      <c r="K31" s="54" t="s">
        <v>10</v>
      </c>
      <c r="L31" s="54" t="s">
        <v>11</v>
      </c>
      <c r="M31" s="53" t="s">
        <v>12</v>
      </c>
      <c r="N31" s="53" t="s">
        <v>13</v>
      </c>
      <c r="O31" s="53" t="s">
        <v>14</v>
      </c>
      <c r="P31" s="55">
        <f>P2</f>
        <v>2024</v>
      </c>
      <c r="Q31" s="55">
        <f>Q2</f>
        <v>2025</v>
      </c>
      <c r="R31" s="55">
        <f>R2</f>
        <v>2026</v>
      </c>
      <c r="S31" s="55">
        <f>S2</f>
        <v>2027</v>
      </c>
      <c r="T31" s="55">
        <f>T2</f>
        <v>2028</v>
      </c>
      <c r="V31" s="128"/>
      <c r="W31" s="56">
        <f>P31</f>
        <v>2024</v>
      </c>
      <c r="X31" s="56">
        <f t="shared" ref="X31:AA31" si="47">Q31</f>
        <v>2025</v>
      </c>
      <c r="Y31" s="56">
        <f t="shared" si="47"/>
        <v>2026</v>
      </c>
      <c r="Z31" s="56">
        <f t="shared" si="47"/>
        <v>2027</v>
      </c>
      <c r="AA31" s="56">
        <f t="shared" si="47"/>
        <v>2028</v>
      </c>
      <c r="AC31" s="128"/>
      <c r="AD31" s="56">
        <f>W31</f>
        <v>2024</v>
      </c>
      <c r="AE31" s="56">
        <f t="shared" ref="AE31" si="48">X31</f>
        <v>2025</v>
      </c>
      <c r="AF31" s="56">
        <f t="shared" ref="AF31" si="49">Y31</f>
        <v>2026</v>
      </c>
      <c r="AG31" s="56">
        <f t="shared" ref="AG31" si="50">Z31</f>
        <v>2027</v>
      </c>
      <c r="AH31" s="56">
        <f t="shared" ref="AH31" si="51">AA31</f>
        <v>2028</v>
      </c>
      <c r="AK31" s="128"/>
      <c r="AL31" s="56">
        <f>AE31</f>
        <v>2025</v>
      </c>
      <c r="AM31" s="56">
        <f t="shared" ref="AM31" si="52">AF31</f>
        <v>2026</v>
      </c>
      <c r="AN31" s="56">
        <f t="shared" ref="AN31" si="53">AG31</f>
        <v>2027</v>
      </c>
      <c r="AO31" s="56">
        <f t="shared" ref="AO31" si="54">AH31</f>
        <v>2028</v>
      </c>
    </row>
    <row r="32" spans="1:41" hidden="1" x14ac:dyDescent="0.3">
      <c r="B32" s="57"/>
      <c r="C32" s="50"/>
      <c r="D32" s="50"/>
      <c r="E32" s="50"/>
      <c r="F32" s="58"/>
      <c r="G32" s="84"/>
      <c r="H32" s="72"/>
      <c r="I32" s="72"/>
      <c r="J32" s="89" t="s">
        <v>9</v>
      </c>
      <c r="K32" s="89" t="s">
        <v>10</v>
      </c>
      <c r="L32" s="89" t="s">
        <v>11</v>
      </c>
      <c r="P32" s="90"/>
      <c r="Q32" s="90"/>
      <c r="R32" s="90"/>
      <c r="S32" s="90"/>
      <c r="T32" s="90"/>
    </row>
    <row r="33" spans="4:41" hidden="1" x14ac:dyDescent="0.3">
      <c r="D33" s="7">
        <f>D75+1</f>
        <v>1</v>
      </c>
      <c r="F33" s="58" t="s">
        <v>15</v>
      </c>
      <c r="G33" s="84" t="str">
        <f>+F33</f>
        <v>Aan</v>
      </c>
      <c r="H33" s="72" t="s">
        <v>16</v>
      </c>
      <c r="I33" s="72" t="s">
        <v>2</v>
      </c>
      <c r="J33" s="91" t="s">
        <v>17</v>
      </c>
      <c r="K33" s="91" t="s">
        <v>17</v>
      </c>
      <c r="L33" s="91" t="s">
        <v>17</v>
      </c>
      <c r="M33" s="7" t="s">
        <v>18</v>
      </c>
      <c r="N33" s="7" t="s">
        <v>19</v>
      </c>
      <c r="O33" s="7" t="s">
        <v>20</v>
      </c>
      <c r="P33" s="50">
        <v>-29</v>
      </c>
      <c r="W33" s="7">
        <f>IF($F33="Aan",P33,0)</f>
        <v>-29</v>
      </c>
      <c r="X33" s="7">
        <f t="shared" ref="X33:Z33" si="55">IF($F33="Aan",Q33,0)</f>
        <v>0</v>
      </c>
      <c r="Y33" s="7">
        <f t="shared" si="55"/>
        <v>0</v>
      </c>
      <c r="Z33" s="7">
        <f t="shared" si="55"/>
        <v>0</v>
      </c>
      <c r="AA33" s="7">
        <f>IF($F33="Aan",T33,0)</f>
        <v>0</v>
      </c>
      <c r="AD33" s="7">
        <f>IF($F33="Aan",W33,0)</f>
        <v>-29</v>
      </c>
      <c r="AE33" s="7">
        <f t="shared" ref="AE33:AE34" si="56">IF($F33="Aan",X33,0)</f>
        <v>0</v>
      </c>
      <c r="AF33" s="7">
        <f t="shared" ref="AF33:AF67" si="57">IF($F33="Aan",Y33,0)</f>
        <v>0</v>
      </c>
      <c r="AG33" s="7">
        <f t="shared" ref="AG33:AG67" si="58">IF($F33="Aan",Z33,0)</f>
        <v>0</v>
      </c>
      <c r="AH33" s="7">
        <f>IF($F33="Aan",AA33,0)</f>
        <v>0</v>
      </c>
      <c r="AL33" s="7">
        <f>IF($F33="Aan",AE33,0)</f>
        <v>0</v>
      </c>
      <c r="AM33" s="7">
        <f t="shared" ref="AM33:AM34" si="59">IF($F33="Aan",AF33,0)</f>
        <v>0</v>
      </c>
      <c r="AN33" s="7">
        <f t="shared" ref="AN33:AN67" si="60">IF($F33="Aan",AG33,0)</f>
        <v>0</v>
      </c>
      <c r="AO33" s="7">
        <f t="shared" ref="AO33:AO67" si="61">IF($F33="Aan",AH33,0)</f>
        <v>0</v>
      </c>
    </row>
    <row r="34" spans="4:41" hidden="1" x14ac:dyDescent="0.3">
      <c r="D34" s="7">
        <f>D33+1</f>
        <v>2</v>
      </c>
      <c r="E34" s="7" t="s">
        <v>21</v>
      </c>
      <c r="F34" s="58" t="s">
        <v>15</v>
      </c>
      <c r="G34" s="84" t="str">
        <f t="shared" ref="G34:G67" si="62">+F34</f>
        <v>Aan</v>
      </c>
      <c r="H34" s="59" t="s">
        <v>22</v>
      </c>
      <c r="I34" s="72" t="s">
        <v>2</v>
      </c>
      <c r="J34" s="91" t="s">
        <v>17</v>
      </c>
      <c r="K34" s="91" t="s">
        <v>17</v>
      </c>
      <c r="L34" s="91" t="s">
        <v>17</v>
      </c>
      <c r="M34" s="7" t="s">
        <v>18</v>
      </c>
      <c r="N34" s="7" t="s">
        <v>19</v>
      </c>
      <c r="O34" s="7" t="s">
        <v>20</v>
      </c>
      <c r="P34" s="50">
        <v>0</v>
      </c>
      <c r="Q34" s="50">
        <v>-14</v>
      </c>
      <c r="R34" s="50">
        <v>-14</v>
      </c>
      <c r="S34" s="50">
        <v>-14</v>
      </c>
      <c r="T34" s="50">
        <v>-14</v>
      </c>
      <c r="W34" s="7">
        <f t="shared" ref="W34:W67" si="63">IF($F34="Aan",P34,0)</f>
        <v>0</v>
      </c>
      <c r="X34" s="7">
        <f t="shared" ref="X34:X67" si="64">IF($F34="Aan",Q34,0)</f>
        <v>-14</v>
      </c>
      <c r="Y34" s="7">
        <f t="shared" ref="Y34:Y67" si="65">IF($F34="Aan",R34,0)</f>
        <v>-14</v>
      </c>
      <c r="Z34" s="7">
        <f t="shared" ref="Z34:Z67" si="66">IF($F34="Aan",S34,0)</f>
        <v>-14</v>
      </c>
      <c r="AA34" s="7">
        <f t="shared" ref="AA34:AA67" si="67">IF($F34="Aan",T34,0)</f>
        <v>-14</v>
      </c>
      <c r="AD34" s="7">
        <f t="shared" ref="AD34:AD67" si="68">IF($F34="Aan",W34,0)</f>
        <v>0</v>
      </c>
      <c r="AE34" s="7">
        <f t="shared" si="56"/>
        <v>-14</v>
      </c>
      <c r="AF34" s="7">
        <f t="shared" si="57"/>
        <v>-14</v>
      </c>
      <c r="AG34" s="7">
        <f t="shared" si="58"/>
        <v>-14</v>
      </c>
      <c r="AH34" s="7">
        <f t="shared" ref="AH34:AH67" si="69">IF($F34="Aan",AA34,0)</f>
        <v>-14</v>
      </c>
      <c r="AL34" s="7">
        <f t="shared" ref="AL34:AL67" si="70">IF($F34="Aan",AE34,0)</f>
        <v>-14</v>
      </c>
      <c r="AM34" s="7">
        <f t="shared" si="59"/>
        <v>-14</v>
      </c>
      <c r="AN34" s="7">
        <f t="shared" si="60"/>
        <v>-14</v>
      </c>
      <c r="AO34" s="7">
        <f t="shared" si="61"/>
        <v>-14</v>
      </c>
    </row>
    <row r="35" spans="4:41" hidden="1" x14ac:dyDescent="0.3">
      <c r="D35" s="7">
        <f>D34</f>
        <v>2</v>
      </c>
      <c r="E35" s="7" t="s">
        <v>23</v>
      </c>
      <c r="F35" s="58" t="s">
        <v>15</v>
      </c>
      <c r="G35" s="84" t="str">
        <f t="shared" si="62"/>
        <v>Aan</v>
      </c>
      <c r="H35" s="59" t="s">
        <v>24</v>
      </c>
      <c r="I35" s="72" t="s">
        <v>2</v>
      </c>
      <c r="J35" s="91" t="s">
        <v>17</v>
      </c>
      <c r="K35" s="91" t="s">
        <v>17</v>
      </c>
      <c r="L35" s="91" t="s">
        <v>17</v>
      </c>
      <c r="M35" s="7" t="s">
        <v>18</v>
      </c>
      <c r="N35" s="7" t="s">
        <v>19</v>
      </c>
      <c r="O35" s="7" t="s">
        <v>20</v>
      </c>
      <c r="P35" s="50">
        <v>0</v>
      </c>
      <c r="Q35" s="50">
        <v>14</v>
      </c>
      <c r="R35" s="50">
        <v>14</v>
      </c>
      <c r="S35" s="50">
        <v>14</v>
      </c>
      <c r="T35" s="50">
        <v>14</v>
      </c>
      <c r="W35" s="7">
        <f t="shared" si="63"/>
        <v>0</v>
      </c>
      <c r="X35" s="7">
        <f>IF($F35="Aan",Q35,0)</f>
        <v>14</v>
      </c>
      <c r="Y35" s="7">
        <f t="shared" si="65"/>
        <v>14</v>
      </c>
      <c r="Z35" s="7">
        <f t="shared" si="66"/>
        <v>14</v>
      </c>
      <c r="AA35" s="7">
        <f t="shared" si="67"/>
        <v>14</v>
      </c>
      <c r="AD35" s="7">
        <f t="shared" si="68"/>
        <v>0</v>
      </c>
      <c r="AE35" s="7">
        <f>IF($F35="Aan",X35,0)</f>
        <v>14</v>
      </c>
      <c r="AF35" s="7">
        <f t="shared" si="57"/>
        <v>14</v>
      </c>
      <c r="AG35" s="7">
        <f t="shared" si="58"/>
        <v>14</v>
      </c>
      <c r="AH35" s="7">
        <f t="shared" si="69"/>
        <v>14</v>
      </c>
      <c r="AL35" s="7">
        <f t="shared" si="70"/>
        <v>14</v>
      </c>
      <c r="AM35" s="7">
        <f>IF($F35="Aan",AF35,0)</f>
        <v>14</v>
      </c>
      <c r="AN35" s="7">
        <f t="shared" si="60"/>
        <v>14</v>
      </c>
      <c r="AO35" s="7">
        <f t="shared" si="61"/>
        <v>14</v>
      </c>
    </row>
    <row r="36" spans="4:41" hidden="1" x14ac:dyDescent="0.3">
      <c r="D36" s="7">
        <f>D35+1</f>
        <v>3</v>
      </c>
      <c r="F36" s="58" t="s">
        <v>15</v>
      </c>
      <c r="G36" s="84" t="str">
        <f t="shared" si="62"/>
        <v>Aan</v>
      </c>
      <c r="H36" s="72" t="s">
        <v>25</v>
      </c>
      <c r="I36" s="72" t="s">
        <v>2</v>
      </c>
      <c r="J36" s="91" t="s">
        <v>17</v>
      </c>
      <c r="K36" s="91" t="s">
        <v>17</v>
      </c>
      <c r="L36" s="91" t="s">
        <v>17</v>
      </c>
      <c r="M36" s="7" t="s">
        <v>18</v>
      </c>
      <c r="N36" s="7" t="s">
        <v>26</v>
      </c>
      <c r="O36" s="7" t="s">
        <v>27</v>
      </c>
      <c r="P36" s="50">
        <v>-60</v>
      </c>
      <c r="Q36" s="7">
        <v>0</v>
      </c>
      <c r="R36" s="7">
        <v>0</v>
      </c>
      <c r="S36" s="7">
        <v>0</v>
      </c>
      <c r="T36" s="7">
        <v>0</v>
      </c>
      <c r="V36" s="129"/>
      <c r="W36" s="7">
        <f t="shared" si="63"/>
        <v>-60</v>
      </c>
      <c r="X36" s="7">
        <f t="shared" si="64"/>
        <v>0</v>
      </c>
      <c r="Y36" s="7">
        <f t="shared" si="65"/>
        <v>0</v>
      </c>
      <c r="Z36" s="7">
        <f t="shared" si="66"/>
        <v>0</v>
      </c>
      <c r="AA36" s="7">
        <f t="shared" si="67"/>
        <v>0</v>
      </c>
      <c r="AC36" s="129"/>
      <c r="AD36" s="7">
        <f t="shared" si="68"/>
        <v>-60</v>
      </c>
      <c r="AE36" s="7">
        <f t="shared" ref="AE36:AE67" si="71">IF($F36="Aan",X36,0)</f>
        <v>0</v>
      </c>
      <c r="AF36" s="7">
        <f t="shared" si="57"/>
        <v>0</v>
      </c>
      <c r="AG36" s="7">
        <f t="shared" si="58"/>
        <v>0</v>
      </c>
      <c r="AH36" s="7">
        <f t="shared" si="69"/>
        <v>0</v>
      </c>
      <c r="AK36" s="129"/>
      <c r="AL36" s="7">
        <f t="shared" si="70"/>
        <v>0</v>
      </c>
      <c r="AM36" s="7">
        <f t="shared" ref="AM36:AM67" si="72">IF($F36="Aan",AF36,0)</f>
        <v>0</v>
      </c>
      <c r="AN36" s="7">
        <f t="shared" si="60"/>
        <v>0</v>
      </c>
      <c r="AO36" s="7">
        <f t="shared" si="61"/>
        <v>0</v>
      </c>
    </row>
    <row r="37" spans="4:41" hidden="1" x14ac:dyDescent="0.3">
      <c r="D37" s="7">
        <f>D36+1</f>
        <v>4</v>
      </c>
      <c r="F37" s="58" t="s">
        <v>15</v>
      </c>
      <c r="G37" s="84" t="str">
        <f t="shared" si="62"/>
        <v>Aan</v>
      </c>
      <c r="H37" s="59" t="s">
        <v>28</v>
      </c>
      <c r="I37" s="72" t="s">
        <v>2</v>
      </c>
      <c r="J37" s="91" t="s">
        <v>17</v>
      </c>
      <c r="K37" s="91" t="s">
        <v>17</v>
      </c>
      <c r="L37" s="91" t="s">
        <v>17</v>
      </c>
      <c r="M37" s="7" t="s">
        <v>18</v>
      </c>
      <c r="N37" s="7" t="s">
        <v>29</v>
      </c>
      <c r="O37" s="7" t="s">
        <v>30</v>
      </c>
      <c r="T37" s="50">
        <v>-63</v>
      </c>
      <c r="W37" s="7">
        <f t="shared" si="63"/>
        <v>0</v>
      </c>
      <c r="X37" s="7">
        <f t="shared" si="64"/>
        <v>0</v>
      </c>
      <c r="Y37" s="7">
        <f t="shared" si="65"/>
        <v>0</v>
      </c>
      <c r="Z37" s="7">
        <f t="shared" si="66"/>
        <v>0</v>
      </c>
      <c r="AA37" s="7">
        <f t="shared" si="67"/>
        <v>-63</v>
      </c>
      <c r="AD37" s="7">
        <f t="shared" si="68"/>
        <v>0</v>
      </c>
      <c r="AE37" s="7">
        <f t="shared" si="71"/>
        <v>0</v>
      </c>
      <c r="AF37" s="7">
        <f t="shared" si="57"/>
        <v>0</v>
      </c>
      <c r="AG37" s="7">
        <f t="shared" si="58"/>
        <v>0</v>
      </c>
      <c r="AH37" s="7">
        <f t="shared" si="69"/>
        <v>-63</v>
      </c>
      <c r="AL37" s="7">
        <f t="shared" si="70"/>
        <v>0</v>
      </c>
      <c r="AM37" s="7">
        <f t="shared" si="72"/>
        <v>0</v>
      </c>
      <c r="AN37" s="7">
        <f t="shared" si="60"/>
        <v>0</v>
      </c>
      <c r="AO37" s="7">
        <f t="shared" si="61"/>
        <v>-63</v>
      </c>
    </row>
    <row r="38" spans="4:41" hidden="1" x14ac:dyDescent="0.3">
      <c r="D38" s="7">
        <f>D37+1</f>
        <v>5</v>
      </c>
      <c r="E38" s="7" t="s">
        <v>21</v>
      </c>
      <c r="F38" s="58" t="s">
        <v>15</v>
      </c>
      <c r="G38" s="84" t="str">
        <f t="shared" si="62"/>
        <v>Aan</v>
      </c>
      <c r="H38" s="59" t="s">
        <v>31</v>
      </c>
      <c r="I38" s="72" t="s">
        <v>2</v>
      </c>
      <c r="J38" s="91" t="s">
        <v>17</v>
      </c>
      <c r="K38" s="91" t="s">
        <v>17</v>
      </c>
      <c r="L38" s="91" t="s">
        <v>17</v>
      </c>
      <c r="M38" s="7" t="s">
        <v>18</v>
      </c>
      <c r="N38" s="7" t="s">
        <v>29</v>
      </c>
      <c r="O38" s="7" t="s">
        <v>30</v>
      </c>
      <c r="P38" s="50">
        <v>-261</v>
      </c>
      <c r="V38" s="129"/>
      <c r="W38" s="7">
        <f t="shared" si="63"/>
        <v>-261</v>
      </c>
      <c r="X38" s="7">
        <f t="shared" si="64"/>
        <v>0</v>
      </c>
      <c r="Y38" s="7">
        <f t="shared" si="65"/>
        <v>0</v>
      </c>
      <c r="Z38" s="7">
        <f t="shared" si="66"/>
        <v>0</v>
      </c>
      <c r="AA38" s="7">
        <f t="shared" si="67"/>
        <v>0</v>
      </c>
      <c r="AC38" s="129"/>
      <c r="AD38" s="7">
        <f t="shared" si="68"/>
        <v>-261</v>
      </c>
      <c r="AE38" s="7">
        <f t="shared" si="71"/>
        <v>0</v>
      </c>
      <c r="AF38" s="7">
        <f t="shared" si="57"/>
        <v>0</v>
      </c>
      <c r="AG38" s="7">
        <f t="shared" si="58"/>
        <v>0</v>
      </c>
      <c r="AH38" s="7">
        <f t="shared" si="69"/>
        <v>0</v>
      </c>
      <c r="AK38" s="129"/>
      <c r="AL38" s="7">
        <f t="shared" si="70"/>
        <v>0</v>
      </c>
      <c r="AM38" s="7">
        <f t="shared" si="72"/>
        <v>0</v>
      </c>
      <c r="AN38" s="7">
        <f t="shared" si="60"/>
        <v>0</v>
      </c>
      <c r="AO38" s="7">
        <f t="shared" si="61"/>
        <v>0</v>
      </c>
    </row>
    <row r="39" spans="4:41" hidden="1" x14ac:dyDescent="0.3">
      <c r="D39" s="7">
        <f>D38</f>
        <v>5</v>
      </c>
      <c r="E39" s="7" t="s">
        <v>23</v>
      </c>
      <c r="F39" s="58" t="s">
        <v>15</v>
      </c>
      <c r="G39" s="84" t="str">
        <f t="shared" si="62"/>
        <v>Aan</v>
      </c>
      <c r="H39" s="59" t="s">
        <v>32</v>
      </c>
      <c r="I39" s="72" t="s">
        <v>2</v>
      </c>
      <c r="J39" s="91" t="s">
        <v>17</v>
      </c>
      <c r="K39" s="91" t="s">
        <v>17</v>
      </c>
      <c r="L39" s="91" t="s">
        <v>17</v>
      </c>
      <c r="M39" s="7" t="s">
        <v>18</v>
      </c>
      <c r="N39" s="7" t="s">
        <v>29</v>
      </c>
      <c r="O39" s="7" t="s">
        <v>30</v>
      </c>
      <c r="P39" s="50">
        <v>261</v>
      </c>
      <c r="V39" s="129"/>
      <c r="W39" s="7">
        <f t="shared" si="63"/>
        <v>261</v>
      </c>
      <c r="X39" s="7">
        <f t="shared" si="64"/>
        <v>0</v>
      </c>
      <c r="Y39" s="7">
        <f t="shared" si="65"/>
        <v>0</v>
      </c>
      <c r="Z39" s="7">
        <f t="shared" si="66"/>
        <v>0</v>
      </c>
      <c r="AA39" s="7">
        <f t="shared" si="67"/>
        <v>0</v>
      </c>
      <c r="AC39" s="129"/>
      <c r="AD39" s="7">
        <f t="shared" si="68"/>
        <v>261</v>
      </c>
      <c r="AE39" s="7">
        <f t="shared" si="71"/>
        <v>0</v>
      </c>
      <c r="AF39" s="7">
        <f t="shared" si="57"/>
        <v>0</v>
      </c>
      <c r="AG39" s="7">
        <f t="shared" si="58"/>
        <v>0</v>
      </c>
      <c r="AH39" s="7">
        <f t="shared" si="69"/>
        <v>0</v>
      </c>
      <c r="AK39" s="129"/>
      <c r="AL39" s="7">
        <f t="shared" si="70"/>
        <v>0</v>
      </c>
      <c r="AM39" s="7">
        <f t="shared" si="72"/>
        <v>0</v>
      </c>
      <c r="AN39" s="7">
        <f t="shared" si="60"/>
        <v>0</v>
      </c>
      <c r="AO39" s="7">
        <f t="shared" si="61"/>
        <v>0</v>
      </c>
    </row>
    <row r="40" spans="4:41" hidden="1" x14ac:dyDescent="0.3">
      <c r="D40" s="7">
        <f>D39+1</f>
        <v>6</v>
      </c>
      <c r="E40" s="7" t="s">
        <v>21</v>
      </c>
      <c r="F40" s="58" t="s">
        <v>15</v>
      </c>
      <c r="G40" s="84" t="str">
        <f t="shared" si="62"/>
        <v>Aan</v>
      </c>
      <c r="H40" s="59" t="s">
        <v>33</v>
      </c>
      <c r="I40" s="72" t="s">
        <v>2</v>
      </c>
      <c r="J40" s="91" t="s">
        <v>17</v>
      </c>
      <c r="K40" s="91" t="s">
        <v>17</v>
      </c>
      <c r="L40" s="91" t="s">
        <v>17</v>
      </c>
      <c r="M40" s="7" t="s">
        <v>18</v>
      </c>
      <c r="N40" s="7" t="s">
        <v>29</v>
      </c>
      <c r="O40" s="7" t="s">
        <v>30</v>
      </c>
      <c r="P40" s="50">
        <v>-100</v>
      </c>
      <c r="V40" s="129"/>
      <c r="W40" s="7">
        <f t="shared" si="63"/>
        <v>-100</v>
      </c>
      <c r="X40" s="7">
        <f t="shared" si="64"/>
        <v>0</v>
      </c>
      <c r="Y40" s="7">
        <f t="shared" si="65"/>
        <v>0</v>
      </c>
      <c r="Z40" s="7">
        <f t="shared" si="66"/>
        <v>0</v>
      </c>
      <c r="AA40" s="7">
        <f t="shared" si="67"/>
        <v>0</v>
      </c>
      <c r="AC40" s="129"/>
      <c r="AD40" s="7">
        <f t="shared" si="68"/>
        <v>-100</v>
      </c>
      <c r="AE40" s="7">
        <f t="shared" si="71"/>
        <v>0</v>
      </c>
      <c r="AF40" s="7">
        <f t="shared" si="57"/>
        <v>0</v>
      </c>
      <c r="AG40" s="7">
        <f t="shared" si="58"/>
        <v>0</v>
      </c>
      <c r="AH40" s="7">
        <f t="shared" si="69"/>
        <v>0</v>
      </c>
      <c r="AK40" s="129"/>
      <c r="AL40" s="7">
        <f t="shared" si="70"/>
        <v>0</v>
      </c>
      <c r="AM40" s="7">
        <f t="shared" si="72"/>
        <v>0</v>
      </c>
      <c r="AN40" s="7">
        <f t="shared" si="60"/>
        <v>0</v>
      </c>
      <c r="AO40" s="7">
        <f t="shared" si="61"/>
        <v>0</v>
      </c>
    </row>
    <row r="41" spans="4:41" hidden="1" x14ac:dyDescent="0.3">
      <c r="D41" s="7">
        <f>D40</f>
        <v>6</v>
      </c>
      <c r="E41" s="7" t="s">
        <v>23</v>
      </c>
      <c r="F41" s="58" t="s">
        <v>15</v>
      </c>
      <c r="G41" s="84" t="str">
        <f t="shared" si="62"/>
        <v>Aan</v>
      </c>
      <c r="H41" s="59" t="s">
        <v>32</v>
      </c>
      <c r="I41" s="72" t="s">
        <v>2</v>
      </c>
      <c r="J41" s="91" t="s">
        <v>17</v>
      </c>
      <c r="K41" s="91" t="s">
        <v>17</v>
      </c>
      <c r="L41" s="91" t="s">
        <v>17</v>
      </c>
      <c r="M41" s="7" t="s">
        <v>18</v>
      </c>
      <c r="N41" s="7" t="s">
        <v>29</v>
      </c>
      <c r="O41" s="7" t="s">
        <v>30</v>
      </c>
      <c r="P41" s="50">
        <v>100</v>
      </c>
      <c r="V41" s="129"/>
      <c r="W41" s="7">
        <f t="shared" si="63"/>
        <v>100</v>
      </c>
      <c r="X41" s="7">
        <f t="shared" si="64"/>
        <v>0</v>
      </c>
      <c r="Y41" s="7">
        <f t="shared" si="65"/>
        <v>0</v>
      </c>
      <c r="Z41" s="7">
        <f t="shared" si="66"/>
        <v>0</v>
      </c>
      <c r="AA41" s="7">
        <f t="shared" si="67"/>
        <v>0</v>
      </c>
      <c r="AC41" s="129"/>
      <c r="AD41" s="7">
        <f t="shared" si="68"/>
        <v>100</v>
      </c>
      <c r="AE41" s="7">
        <f t="shared" si="71"/>
        <v>0</v>
      </c>
      <c r="AF41" s="7">
        <f t="shared" si="57"/>
        <v>0</v>
      </c>
      <c r="AG41" s="7">
        <f t="shared" si="58"/>
        <v>0</v>
      </c>
      <c r="AH41" s="7">
        <f t="shared" si="69"/>
        <v>0</v>
      </c>
      <c r="AK41" s="129"/>
      <c r="AL41" s="7">
        <f t="shared" si="70"/>
        <v>0</v>
      </c>
      <c r="AM41" s="7">
        <f t="shared" si="72"/>
        <v>0</v>
      </c>
      <c r="AN41" s="7">
        <f t="shared" si="60"/>
        <v>0</v>
      </c>
      <c r="AO41" s="7">
        <f t="shared" si="61"/>
        <v>0</v>
      </c>
    </row>
    <row r="42" spans="4:41" hidden="1" x14ac:dyDescent="0.3">
      <c r="D42" s="7">
        <f>D41+1</f>
        <v>7</v>
      </c>
      <c r="E42" s="7" t="s">
        <v>21</v>
      </c>
      <c r="F42" s="58" t="s">
        <v>15</v>
      </c>
      <c r="G42" s="84" t="str">
        <f t="shared" si="62"/>
        <v>Aan</v>
      </c>
      <c r="H42" s="7" t="s">
        <v>34</v>
      </c>
      <c r="I42" s="72" t="s">
        <v>2</v>
      </c>
      <c r="J42" s="91" t="s">
        <v>17</v>
      </c>
      <c r="K42" s="91" t="s">
        <v>17</v>
      </c>
      <c r="L42" s="91" t="s">
        <v>17</v>
      </c>
      <c r="M42" s="7" t="s">
        <v>18</v>
      </c>
      <c r="N42" s="7" t="s">
        <v>29</v>
      </c>
      <c r="O42" s="7" t="s">
        <v>30</v>
      </c>
      <c r="P42" s="50">
        <v>-90</v>
      </c>
      <c r="V42" s="129"/>
      <c r="W42" s="7">
        <f t="shared" si="63"/>
        <v>-90</v>
      </c>
      <c r="X42" s="7">
        <f t="shared" si="64"/>
        <v>0</v>
      </c>
      <c r="Y42" s="7">
        <f t="shared" si="65"/>
        <v>0</v>
      </c>
      <c r="Z42" s="7">
        <f t="shared" si="66"/>
        <v>0</v>
      </c>
      <c r="AA42" s="7">
        <f t="shared" si="67"/>
        <v>0</v>
      </c>
      <c r="AC42" s="129"/>
      <c r="AD42" s="7">
        <f t="shared" si="68"/>
        <v>-90</v>
      </c>
      <c r="AE42" s="7">
        <f t="shared" si="71"/>
        <v>0</v>
      </c>
      <c r="AF42" s="7">
        <f t="shared" si="57"/>
        <v>0</v>
      </c>
      <c r="AG42" s="7">
        <f t="shared" si="58"/>
        <v>0</v>
      </c>
      <c r="AH42" s="7">
        <f t="shared" si="69"/>
        <v>0</v>
      </c>
      <c r="AK42" s="129"/>
      <c r="AL42" s="7">
        <f t="shared" si="70"/>
        <v>0</v>
      </c>
      <c r="AM42" s="7">
        <f t="shared" si="72"/>
        <v>0</v>
      </c>
      <c r="AN42" s="7">
        <f t="shared" si="60"/>
        <v>0</v>
      </c>
      <c r="AO42" s="7">
        <f t="shared" si="61"/>
        <v>0</v>
      </c>
    </row>
    <row r="43" spans="4:41" hidden="1" x14ac:dyDescent="0.3">
      <c r="D43" s="7">
        <f>D42</f>
        <v>7</v>
      </c>
      <c r="E43" s="7" t="s">
        <v>23</v>
      </c>
      <c r="F43" s="58" t="s">
        <v>15</v>
      </c>
      <c r="G43" s="84" t="str">
        <f t="shared" si="62"/>
        <v>Aan</v>
      </c>
      <c r="H43" s="59" t="s">
        <v>32</v>
      </c>
      <c r="I43" s="72" t="s">
        <v>2</v>
      </c>
      <c r="J43" s="91" t="s">
        <v>17</v>
      </c>
      <c r="K43" s="91" t="s">
        <v>17</v>
      </c>
      <c r="L43" s="91" t="s">
        <v>17</v>
      </c>
      <c r="M43" s="7" t="s">
        <v>18</v>
      </c>
      <c r="N43" s="7" t="s">
        <v>29</v>
      </c>
      <c r="O43" s="7" t="s">
        <v>30</v>
      </c>
      <c r="P43" s="50">
        <v>90</v>
      </c>
      <c r="V43" s="129"/>
      <c r="W43" s="7">
        <f t="shared" si="63"/>
        <v>90</v>
      </c>
      <c r="X43" s="7">
        <f t="shared" si="64"/>
        <v>0</v>
      </c>
      <c r="Y43" s="7">
        <f t="shared" si="65"/>
        <v>0</v>
      </c>
      <c r="Z43" s="7">
        <f t="shared" si="66"/>
        <v>0</v>
      </c>
      <c r="AA43" s="7">
        <f t="shared" si="67"/>
        <v>0</v>
      </c>
      <c r="AC43" s="129"/>
      <c r="AD43" s="7">
        <f t="shared" si="68"/>
        <v>90</v>
      </c>
      <c r="AE43" s="7">
        <f t="shared" si="71"/>
        <v>0</v>
      </c>
      <c r="AF43" s="7">
        <f t="shared" si="57"/>
        <v>0</v>
      </c>
      <c r="AG43" s="7">
        <f t="shared" si="58"/>
        <v>0</v>
      </c>
      <c r="AH43" s="7">
        <f t="shared" si="69"/>
        <v>0</v>
      </c>
      <c r="AK43" s="129"/>
      <c r="AL43" s="7">
        <f t="shared" si="70"/>
        <v>0</v>
      </c>
      <c r="AM43" s="7">
        <f t="shared" si="72"/>
        <v>0</v>
      </c>
      <c r="AN43" s="7">
        <f t="shared" si="60"/>
        <v>0</v>
      </c>
      <c r="AO43" s="7">
        <f t="shared" si="61"/>
        <v>0</v>
      </c>
    </row>
    <row r="44" spans="4:41" hidden="1" x14ac:dyDescent="0.3">
      <c r="D44" s="7">
        <f>D43+1</f>
        <v>8</v>
      </c>
      <c r="E44" s="7" t="s">
        <v>21</v>
      </c>
      <c r="F44" s="58" t="s">
        <v>15</v>
      </c>
      <c r="G44" s="84" t="str">
        <f t="shared" si="62"/>
        <v>Aan</v>
      </c>
      <c r="H44" s="59" t="s">
        <v>35</v>
      </c>
      <c r="I44" s="72" t="s">
        <v>2</v>
      </c>
      <c r="J44" s="91" t="s">
        <v>17</v>
      </c>
      <c r="K44" s="91" t="s">
        <v>17</v>
      </c>
      <c r="L44" s="91" t="s">
        <v>17</v>
      </c>
      <c r="M44" s="7" t="s">
        <v>18</v>
      </c>
      <c r="N44" s="7" t="s">
        <v>29</v>
      </c>
      <c r="O44" s="7" t="s">
        <v>30</v>
      </c>
      <c r="P44" s="50">
        <v>-100</v>
      </c>
      <c r="V44" s="129"/>
      <c r="W44" s="7">
        <f t="shared" si="63"/>
        <v>-100</v>
      </c>
      <c r="X44" s="7">
        <f t="shared" si="64"/>
        <v>0</v>
      </c>
      <c r="Y44" s="7">
        <f t="shared" si="65"/>
        <v>0</v>
      </c>
      <c r="Z44" s="7">
        <f t="shared" si="66"/>
        <v>0</v>
      </c>
      <c r="AA44" s="7">
        <f t="shared" si="67"/>
        <v>0</v>
      </c>
      <c r="AC44" s="129"/>
      <c r="AD44" s="7">
        <f t="shared" si="68"/>
        <v>-100</v>
      </c>
      <c r="AE44" s="7">
        <f t="shared" si="71"/>
        <v>0</v>
      </c>
      <c r="AF44" s="7">
        <f t="shared" si="57"/>
        <v>0</v>
      </c>
      <c r="AG44" s="7">
        <f t="shared" si="58"/>
        <v>0</v>
      </c>
      <c r="AH44" s="7">
        <f t="shared" si="69"/>
        <v>0</v>
      </c>
      <c r="AK44" s="129"/>
      <c r="AL44" s="7">
        <f t="shared" si="70"/>
        <v>0</v>
      </c>
      <c r="AM44" s="7">
        <f t="shared" si="72"/>
        <v>0</v>
      </c>
      <c r="AN44" s="7">
        <f t="shared" si="60"/>
        <v>0</v>
      </c>
      <c r="AO44" s="7">
        <f t="shared" si="61"/>
        <v>0</v>
      </c>
    </row>
    <row r="45" spans="4:41" hidden="1" x14ac:dyDescent="0.3">
      <c r="D45" s="7">
        <f>D44</f>
        <v>8</v>
      </c>
      <c r="E45" s="7" t="s">
        <v>23</v>
      </c>
      <c r="F45" s="58" t="s">
        <v>15</v>
      </c>
      <c r="G45" s="84" t="str">
        <f t="shared" si="62"/>
        <v>Aan</v>
      </c>
      <c r="H45" s="59" t="s">
        <v>32</v>
      </c>
      <c r="I45" s="72" t="s">
        <v>2</v>
      </c>
      <c r="J45" s="91" t="s">
        <v>17</v>
      </c>
      <c r="K45" s="91" t="s">
        <v>17</v>
      </c>
      <c r="L45" s="91" t="s">
        <v>17</v>
      </c>
      <c r="M45" s="7" t="s">
        <v>18</v>
      </c>
      <c r="N45" s="7" t="s">
        <v>29</v>
      </c>
      <c r="O45" s="7" t="s">
        <v>30</v>
      </c>
      <c r="P45" s="50">
        <v>100</v>
      </c>
      <c r="V45" s="129"/>
      <c r="W45" s="7">
        <f t="shared" si="63"/>
        <v>100</v>
      </c>
      <c r="X45" s="7">
        <f t="shared" si="64"/>
        <v>0</v>
      </c>
      <c r="Y45" s="7">
        <f t="shared" si="65"/>
        <v>0</v>
      </c>
      <c r="Z45" s="7">
        <f t="shared" si="66"/>
        <v>0</v>
      </c>
      <c r="AA45" s="7">
        <f t="shared" si="67"/>
        <v>0</v>
      </c>
      <c r="AC45" s="129"/>
      <c r="AD45" s="7">
        <f t="shared" si="68"/>
        <v>100</v>
      </c>
      <c r="AE45" s="7">
        <f t="shared" si="71"/>
        <v>0</v>
      </c>
      <c r="AF45" s="7">
        <f t="shared" si="57"/>
        <v>0</v>
      </c>
      <c r="AG45" s="7">
        <f t="shared" si="58"/>
        <v>0</v>
      </c>
      <c r="AH45" s="7">
        <f t="shared" si="69"/>
        <v>0</v>
      </c>
      <c r="AK45" s="129"/>
      <c r="AL45" s="7">
        <f t="shared" si="70"/>
        <v>0</v>
      </c>
      <c r="AM45" s="7">
        <f t="shared" si="72"/>
        <v>0</v>
      </c>
      <c r="AN45" s="7">
        <f t="shared" si="60"/>
        <v>0</v>
      </c>
      <c r="AO45" s="7">
        <f t="shared" si="61"/>
        <v>0</v>
      </c>
    </row>
    <row r="46" spans="4:41" hidden="1" x14ac:dyDescent="0.3">
      <c r="D46" s="7">
        <f>D44+1</f>
        <v>9</v>
      </c>
      <c r="E46" s="7" t="s">
        <v>21</v>
      </c>
      <c r="F46" s="58" t="s">
        <v>15</v>
      </c>
      <c r="G46" s="84" t="str">
        <f t="shared" si="62"/>
        <v>Aan</v>
      </c>
      <c r="H46" s="59" t="s">
        <v>36</v>
      </c>
      <c r="I46" s="72" t="s">
        <v>2</v>
      </c>
      <c r="J46" s="91" t="s">
        <v>17</v>
      </c>
      <c r="K46" s="91" t="s">
        <v>17</v>
      </c>
      <c r="L46" s="91" t="s">
        <v>17</v>
      </c>
      <c r="M46" s="7" t="s">
        <v>18</v>
      </c>
      <c r="N46" s="7" t="s">
        <v>29</v>
      </c>
      <c r="O46" s="7" t="s">
        <v>30</v>
      </c>
      <c r="P46" s="50">
        <v>-215</v>
      </c>
      <c r="Q46" s="50">
        <v>0</v>
      </c>
      <c r="R46" s="50">
        <v>0</v>
      </c>
      <c r="S46" s="50">
        <v>0</v>
      </c>
      <c r="T46" s="50">
        <v>0</v>
      </c>
      <c r="W46" s="7">
        <f t="shared" si="63"/>
        <v>-215</v>
      </c>
      <c r="X46" s="7">
        <f t="shared" si="64"/>
        <v>0</v>
      </c>
      <c r="Y46" s="7">
        <f t="shared" si="65"/>
        <v>0</v>
      </c>
      <c r="Z46" s="7">
        <f t="shared" si="66"/>
        <v>0</v>
      </c>
      <c r="AA46" s="7">
        <f t="shared" si="67"/>
        <v>0</v>
      </c>
      <c r="AD46" s="7">
        <f t="shared" si="68"/>
        <v>-215</v>
      </c>
      <c r="AE46" s="7">
        <f t="shared" si="71"/>
        <v>0</v>
      </c>
      <c r="AF46" s="7">
        <f t="shared" si="57"/>
        <v>0</v>
      </c>
      <c r="AG46" s="7">
        <f t="shared" si="58"/>
        <v>0</v>
      </c>
      <c r="AH46" s="7">
        <f t="shared" si="69"/>
        <v>0</v>
      </c>
      <c r="AL46" s="7">
        <f t="shared" si="70"/>
        <v>0</v>
      </c>
      <c r="AM46" s="7">
        <f t="shared" si="72"/>
        <v>0</v>
      </c>
      <c r="AN46" s="7">
        <f t="shared" si="60"/>
        <v>0</v>
      </c>
      <c r="AO46" s="7">
        <f t="shared" si="61"/>
        <v>0</v>
      </c>
    </row>
    <row r="47" spans="4:41" hidden="1" x14ac:dyDescent="0.3">
      <c r="D47" s="7">
        <f>D46</f>
        <v>9</v>
      </c>
      <c r="E47" s="7" t="s">
        <v>23</v>
      </c>
      <c r="F47" s="58" t="s">
        <v>15</v>
      </c>
      <c r="G47" s="84" t="str">
        <f t="shared" si="62"/>
        <v>Aan</v>
      </c>
      <c r="H47" s="59" t="s">
        <v>37</v>
      </c>
      <c r="I47" s="72" t="s">
        <v>2</v>
      </c>
      <c r="J47" s="91" t="s">
        <v>17</v>
      </c>
      <c r="K47" s="91" t="s">
        <v>17</v>
      </c>
      <c r="L47" s="91" t="s">
        <v>17</v>
      </c>
      <c r="M47" s="7" t="s">
        <v>18</v>
      </c>
      <c r="N47" s="7" t="s">
        <v>29</v>
      </c>
      <c r="O47" s="7" t="s">
        <v>30</v>
      </c>
      <c r="P47" s="50">
        <v>190</v>
      </c>
      <c r="Q47" s="50">
        <v>0</v>
      </c>
      <c r="R47" s="50">
        <v>0</v>
      </c>
      <c r="S47" s="50">
        <v>0</v>
      </c>
      <c r="T47" s="50">
        <v>0</v>
      </c>
      <c r="W47" s="7">
        <f t="shared" si="63"/>
        <v>190</v>
      </c>
      <c r="X47" s="7">
        <f t="shared" si="64"/>
        <v>0</v>
      </c>
      <c r="Y47" s="7">
        <f t="shared" si="65"/>
        <v>0</v>
      </c>
      <c r="Z47" s="7">
        <f t="shared" si="66"/>
        <v>0</v>
      </c>
      <c r="AA47" s="7">
        <f t="shared" si="67"/>
        <v>0</v>
      </c>
      <c r="AD47" s="7">
        <f t="shared" si="68"/>
        <v>190</v>
      </c>
      <c r="AE47" s="7">
        <f t="shared" si="71"/>
        <v>0</v>
      </c>
      <c r="AF47" s="7">
        <f t="shared" si="57"/>
        <v>0</v>
      </c>
      <c r="AG47" s="7">
        <f t="shared" si="58"/>
        <v>0</v>
      </c>
      <c r="AH47" s="7">
        <f t="shared" si="69"/>
        <v>0</v>
      </c>
      <c r="AL47" s="7">
        <f t="shared" si="70"/>
        <v>0</v>
      </c>
      <c r="AM47" s="7">
        <f t="shared" si="72"/>
        <v>0</v>
      </c>
      <c r="AN47" s="7">
        <f t="shared" si="60"/>
        <v>0</v>
      </c>
      <c r="AO47" s="7">
        <f t="shared" si="61"/>
        <v>0</v>
      </c>
    </row>
    <row r="48" spans="4:41" hidden="1" x14ac:dyDescent="0.3">
      <c r="D48" s="7">
        <f>D47+1</f>
        <v>10</v>
      </c>
      <c r="F48" s="58" t="s">
        <v>15</v>
      </c>
      <c r="G48" s="84" t="str">
        <f t="shared" si="62"/>
        <v>Aan</v>
      </c>
      <c r="H48" s="72" t="s">
        <v>38</v>
      </c>
      <c r="I48" s="72" t="s">
        <v>2</v>
      </c>
      <c r="J48" s="91" t="s">
        <v>17</v>
      </c>
      <c r="K48" s="91" t="s">
        <v>17</v>
      </c>
      <c r="L48" s="91" t="s">
        <v>17</v>
      </c>
      <c r="M48" s="7" t="s">
        <v>18</v>
      </c>
      <c r="N48" s="7" t="s">
        <v>39</v>
      </c>
      <c r="O48" s="7" t="s">
        <v>40</v>
      </c>
      <c r="P48" s="50">
        <v>-60</v>
      </c>
      <c r="Q48" s="50">
        <v>-40</v>
      </c>
      <c r="R48" s="50">
        <v>-20</v>
      </c>
      <c r="V48" s="129"/>
      <c r="W48" s="7">
        <f t="shared" si="63"/>
        <v>-60</v>
      </c>
      <c r="X48" s="7">
        <f t="shared" si="64"/>
        <v>-40</v>
      </c>
      <c r="Y48" s="7">
        <f t="shared" si="65"/>
        <v>-20</v>
      </c>
      <c r="Z48" s="7">
        <f t="shared" si="66"/>
        <v>0</v>
      </c>
      <c r="AA48" s="7">
        <f t="shared" si="67"/>
        <v>0</v>
      </c>
      <c r="AC48" s="129"/>
      <c r="AD48" s="7">
        <f t="shared" si="68"/>
        <v>-60</v>
      </c>
      <c r="AE48" s="7">
        <f t="shared" si="71"/>
        <v>-40</v>
      </c>
      <c r="AF48" s="7">
        <f t="shared" si="57"/>
        <v>-20</v>
      </c>
      <c r="AG48" s="7">
        <f t="shared" si="58"/>
        <v>0</v>
      </c>
      <c r="AH48" s="7">
        <f t="shared" si="69"/>
        <v>0</v>
      </c>
      <c r="AK48" s="129"/>
      <c r="AL48" s="7">
        <f t="shared" si="70"/>
        <v>-40</v>
      </c>
      <c r="AM48" s="7">
        <f t="shared" si="72"/>
        <v>-20</v>
      </c>
      <c r="AN48" s="7">
        <f t="shared" si="60"/>
        <v>0</v>
      </c>
      <c r="AO48" s="7">
        <f t="shared" si="61"/>
        <v>0</v>
      </c>
    </row>
    <row r="49" spans="2:41" hidden="1" x14ac:dyDescent="0.3">
      <c r="D49" s="7">
        <f>D48+1</f>
        <v>11</v>
      </c>
      <c r="F49" s="58" t="s">
        <v>15</v>
      </c>
      <c r="G49" s="84" t="str">
        <f t="shared" si="62"/>
        <v>Aan</v>
      </c>
      <c r="H49" s="92" t="s">
        <v>41</v>
      </c>
      <c r="I49" s="72" t="s">
        <v>2</v>
      </c>
      <c r="J49" s="91" t="s">
        <v>17</v>
      </c>
      <c r="K49" s="91" t="s">
        <v>17</v>
      </c>
      <c r="L49" s="91" t="s">
        <v>17</v>
      </c>
      <c r="M49" s="7" t="s">
        <v>18</v>
      </c>
      <c r="N49" s="7" t="s">
        <v>39</v>
      </c>
      <c r="O49" s="7" t="s">
        <v>40</v>
      </c>
      <c r="P49" s="50">
        <v>-22</v>
      </c>
      <c r="Q49" s="72">
        <v>-30</v>
      </c>
      <c r="R49" s="72">
        <v>-25</v>
      </c>
      <c r="S49" s="72">
        <v>-13</v>
      </c>
      <c r="T49" s="72">
        <v>-27</v>
      </c>
      <c r="V49" s="129"/>
      <c r="W49" s="7">
        <f t="shared" si="63"/>
        <v>-22</v>
      </c>
      <c r="X49" s="7">
        <f t="shared" si="64"/>
        <v>-30</v>
      </c>
      <c r="Y49" s="7">
        <f t="shared" si="65"/>
        <v>-25</v>
      </c>
      <c r="Z49" s="7">
        <f t="shared" si="66"/>
        <v>-13</v>
      </c>
      <c r="AA49" s="7">
        <f t="shared" si="67"/>
        <v>-27</v>
      </c>
      <c r="AC49" s="129"/>
      <c r="AD49" s="7">
        <f t="shared" si="68"/>
        <v>-22</v>
      </c>
      <c r="AE49" s="7">
        <f t="shared" si="71"/>
        <v>-30</v>
      </c>
      <c r="AF49" s="7">
        <f t="shared" si="57"/>
        <v>-25</v>
      </c>
      <c r="AG49" s="7">
        <f t="shared" si="58"/>
        <v>-13</v>
      </c>
      <c r="AH49" s="7">
        <f t="shared" si="69"/>
        <v>-27</v>
      </c>
      <c r="AK49" s="129"/>
      <c r="AL49" s="7">
        <f t="shared" si="70"/>
        <v>-30</v>
      </c>
      <c r="AM49" s="7">
        <f t="shared" si="72"/>
        <v>-25</v>
      </c>
      <c r="AN49" s="7">
        <f t="shared" si="60"/>
        <v>-13</v>
      </c>
      <c r="AO49" s="7">
        <f t="shared" si="61"/>
        <v>-27</v>
      </c>
    </row>
    <row r="50" spans="2:41" hidden="1" x14ac:dyDescent="0.3">
      <c r="D50" s="7">
        <f>D49+1</f>
        <v>12</v>
      </c>
      <c r="E50" s="7" t="s">
        <v>21</v>
      </c>
      <c r="F50" s="58" t="s">
        <v>15</v>
      </c>
      <c r="G50" s="84" t="str">
        <f t="shared" si="62"/>
        <v>Aan</v>
      </c>
      <c r="H50" s="60" t="s">
        <v>42</v>
      </c>
      <c r="I50" s="72" t="s">
        <v>2</v>
      </c>
      <c r="J50" s="91" t="s">
        <v>17</v>
      </c>
      <c r="K50" s="91" t="s">
        <v>17</v>
      </c>
      <c r="L50" s="91" t="s">
        <v>17</v>
      </c>
      <c r="M50" s="7" t="s">
        <v>18</v>
      </c>
      <c r="N50" s="7" t="s">
        <v>43</v>
      </c>
      <c r="O50" s="7" t="s">
        <v>44</v>
      </c>
      <c r="P50" s="50">
        <v>-21</v>
      </c>
      <c r="Q50" s="50">
        <v>-40</v>
      </c>
      <c r="R50" s="50">
        <v>-40</v>
      </c>
      <c r="S50" s="50">
        <v>-40</v>
      </c>
      <c r="T50" s="50">
        <v>-40</v>
      </c>
      <c r="V50" s="129"/>
      <c r="W50" s="7">
        <f t="shared" si="63"/>
        <v>-21</v>
      </c>
      <c r="X50" s="7">
        <f t="shared" si="64"/>
        <v>-40</v>
      </c>
      <c r="Y50" s="7">
        <f t="shared" si="65"/>
        <v>-40</v>
      </c>
      <c r="Z50" s="7">
        <f t="shared" si="66"/>
        <v>-40</v>
      </c>
      <c r="AA50" s="7">
        <f t="shared" si="67"/>
        <v>-40</v>
      </c>
      <c r="AC50" s="129"/>
      <c r="AD50" s="7">
        <f t="shared" si="68"/>
        <v>-21</v>
      </c>
      <c r="AE50" s="7">
        <f t="shared" si="71"/>
        <v>-40</v>
      </c>
      <c r="AF50" s="7">
        <f t="shared" si="57"/>
        <v>-40</v>
      </c>
      <c r="AG50" s="7">
        <f t="shared" si="58"/>
        <v>-40</v>
      </c>
      <c r="AH50" s="7">
        <f t="shared" si="69"/>
        <v>-40</v>
      </c>
      <c r="AK50" s="129"/>
      <c r="AL50" s="7">
        <f t="shared" si="70"/>
        <v>-40</v>
      </c>
      <c r="AM50" s="7">
        <f t="shared" si="72"/>
        <v>-40</v>
      </c>
      <c r="AN50" s="7">
        <f t="shared" si="60"/>
        <v>-40</v>
      </c>
      <c r="AO50" s="7">
        <f t="shared" si="61"/>
        <v>-40</v>
      </c>
    </row>
    <row r="51" spans="2:41" hidden="1" x14ac:dyDescent="0.3">
      <c r="D51" s="7">
        <f>D50</f>
        <v>12</v>
      </c>
      <c r="E51" s="7" t="s">
        <v>23</v>
      </c>
      <c r="F51" s="58" t="s">
        <v>15</v>
      </c>
      <c r="G51" s="84" t="str">
        <f t="shared" si="62"/>
        <v>Aan</v>
      </c>
      <c r="H51" s="60" t="s">
        <v>45</v>
      </c>
      <c r="I51" s="72" t="s">
        <v>2</v>
      </c>
      <c r="J51" s="91" t="s">
        <v>17</v>
      </c>
      <c r="K51" s="91" t="s">
        <v>17</v>
      </c>
      <c r="L51" s="91" t="s">
        <v>17</v>
      </c>
      <c r="M51" s="7" t="s">
        <v>18</v>
      </c>
      <c r="N51" s="7" t="s">
        <v>43</v>
      </c>
      <c r="O51" s="7" t="s">
        <v>44</v>
      </c>
      <c r="P51" s="50">
        <v>21</v>
      </c>
      <c r="Q51" s="50">
        <v>40</v>
      </c>
      <c r="R51" s="50">
        <v>40</v>
      </c>
      <c r="S51" s="50">
        <v>40</v>
      </c>
      <c r="T51" s="50">
        <v>40</v>
      </c>
      <c r="V51" s="129"/>
      <c r="W51" s="7">
        <f t="shared" si="63"/>
        <v>21</v>
      </c>
      <c r="X51" s="7">
        <f t="shared" si="64"/>
        <v>40</v>
      </c>
      <c r="Y51" s="7">
        <f t="shared" si="65"/>
        <v>40</v>
      </c>
      <c r="Z51" s="7">
        <f t="shared" si="66"/>
        <v>40</v>
      </c>
      <c r="AA51" s="7">
        <f t="shared" si="67"/>
        <v>40</v>
      </c>
      <c r="AC51" s="129"/>
      <c r="AD51" s="7">
        <f t="shared" si="68"/>
        <v>21</v>
      </c>
      <c r="AE51" s="7">
        <f t="shared" si="71"/>
        <v>40</v>
      </c>
      <c r="AF51" s="7">
        <f t="shared" si="57"/>
        <v>40</v>
      </c>
      <c r="AG51" s="7">
        <f t="shared" si="58"/>
        <v>40</v>
      </c>
      <c r="AH51" s="7">
        <f t="shared" si="69"/>
        <v>40</v>
      </c>
      <c r="AK51" s="129"/>
      <c r="AL51" s="7">
        <f t="shared" si="70"/>
        <v>40</v>
      </c>
      <c r="AM51" s="7">
        <f t="shared" si="72"/>
        <v>40</v>
      </c>
      <c r="AN51" s="7">
        <f t="shared" si="60"/>
        <v>40</v>
      </c>
      <c r="AO51" s="7">
        <f t="shared" si="61"/>
        <v>40</v>
      </c>
    </row>
    <row r="52" spans="2:41" hidden="1" x14ac:dyDescent="0.3">
      <c r="D52" s="7">
        <f>D50+1</f>
        <v>13</v>
      </c>
      <c r="E52" s="7" t="s">
        <v>21</v>
      </c>
      <c r="F52" s="58" t="s">
        <v>15</v>
      </c>
      <c r="G52" s="84" t="str">
        <f t="shared" si="62"/>
        <v>Aan</v>
      </c>
      <c r="H52" s="59" t="s">
        <v>46</v>
      </c>
      <c r="I52" s="72" t="s">
        <v>2</v>
      </c>
      <c r="J52" s="91" t="s">
        <v>17</v>
      </c>
      <c r="K52" s="91" t="s">
        <v>17</v>
      </c>
      <c r="L52" s="91" t="s">
        <v>17</v>
      </c>
      <c r="M52" s="7" t="s">
        <v>18</v>
      </c>
      <c r="N52" s="7" t="s">
        <v>43</v>
      </c>
      <c r="O52" s="7" t="s">
        <v>44</v>
      </c>
      <c r="P52" s="50">
        <v>0</v>
      </c>
      <c r="Q52" s="50">
        <v>0</v>
      </c>
      <c r="R52" s="50">
        <v>-25</v>
      </c>
      <c r="S52" s="50">
        <v>-25</v>
      </c>
      <c r="T52" s="50">
        <v>-25</v>
      </c>
      <c r="W52" s="7">
        <f t="shared" si="63"/>
        <v>0</v>
      </c>
      <c r="X52" s="7">
        <f t="shared" si="64"/>
        <v>0</v>
      </c>
      <c r="Y52" s="7">
        <f t="shared" si="65"/>
        <v>-25</v>
      </c>
      <c r="Z52" s="7">
        <f t="shared" si="66"/>
        <v>-25</v>
      </c>
      <c r="AA52" s="7">
        <f t="shared" si="67"/>
        <v>-25</v>
      </c>
      <c r="AD52" s="7">
        <f t="shared" si="68"/>
        <v>0</v>
      </c>
      <c r="AE52" s="7">
        <f t="shared" si="71"/>
        <v>0</v>
      </c>
      <c r="AF52" s="7">
        <f t="shared" si="57"/>
        <v>-25</v>
      </c>
      <c r="AG52" s="7">
        <f t="shared" si="58"/>
        <v>-25</v>
      </c>
      <c r="AH52" s="7">
        <f t="shared" si="69"/>
        <v>-25</v>
      </c>
      <c r="AL52" s="7">
        <f t="shared" si="70"/>
        <v>0</v>
      </c>
      <c r="AM52" s="7">
        <f t="shared" si="72"/>
        <v>-25</v>
      </c>
      <c r="AN52" s="7">
        <f t="shared" si="60"/>
        <v>-25</v>
      </c>
      <c r="AO52" s="7">
        <f t="shared" si="61"/>
        <v>-25</v>
      </c>
    </row>
    <row r="53" spans="2:41" hidden="1" x14ac:dyDescent="0.3">
      <c r="D53" s="7">
        <f>D52</f>
        <v>13</v>
      </c>
      <c r="E53" s="7" t="s">
        <v>23</v>
      </c>
      <c r="F53" s="58" t="s">
        <v>15</v>
      </c>
      <c r="G53" s="84" t="str">
        <f t="shared" si="62"/>
        <v>Aan</v>
      </c>
      <c r="H53" s="59" t="s">
        <v>47</v>
      </c>
      <c r="I53" s="72" t="s">
        <v>2</v>
      </c>
      <c r="J53" s="91" t="s">
        <v>17</v>
      </c>
      <c r="K53" s="91" t="s">
        <v>17</v>
      </c>
      <c r="L53" s="91" t="s">
        <v>17</v>
      </c>
      <c r="M53" s="7" t="s">
        <v>18</v>
      </c>
      <c r="N53" s="7" t="s">
        <v>43</v>
      </c>
      <c r="O53" s="7" t="s">
        <v>44</v>
      </c>
      <c r="P53" s="50">
        <v>0</v>
      </c>
      <c r="Q53" s="50">
        <v>0</v>
      </c>
      <c r="R53" s="50">
        <v>25</v>
      </c>
      <c r="S53" s="50">
        <v>25</v>
      </c>
      <c r="T53" s="50">
        <v>25</v>
      </c>
      <c r="W53" s="7">
        <f t="shared" si="63"/>
        <v>0</v>
      </c>
      <c r="X53" s="7">
        <f t="shared" si="64"/>
        <v>0</v>
      </c>
      <c r="Y53" s="7">
        <f t="shared" si="65"/>
        <v>25</v>
      </c>
      <c r="Z53" s="7">
        <f t="shared" si="66"/>
        <v>25</v>
      </c>
      <c r="AA53" s="7">
        <f t="shared" si="67"/>
        <v>25</v>
      </c>
      <c r="AD53" s="7">
        <f t="shared" si="68"/>
        <v>0</v>
      </c>
      <c r="AE53" s="7">
        <f t="shared" si="71"/>
        <v>0</v>
      </c>
      <c r="AF53" s="7">
        <f t="shared" si="57"/>
        <v>25</v>
      </c>
      <c r="AG53" s="7">
        <f t="shared" si="58"/>
        <v>25</v>
      </c>
      <c r="AH53" s="7">
        <f t="shared" si="69"/>
        <v>25</v>
      </c>
      <c r="AL53" s="7">
        <f t="shared" si="70"/>
        <v>0</v>
      </c>
      <c r="AM53" s="7">
        <f t="shared" si="72"/>
        <v>25</v>
      </c>
      <c r="AN53" s="7">
        <f t="shared" si="60"/>
        <v>25</v>
      </c>
      <c r="AO53" s="7">
        <f t="shared" si="61"/>
        <v>25</v>
      </c>
    </row>
    <row r="54" spans="2:41" hidden="1" x14ac:dyDescent="0.3">
      <c r="B54" s="57"/>
      <c r="C54" s="50"/>
      <c r="D54" s="7">
        <f>D52+1</f>
        <v>14</v>
      </c>
      <c r="E54" s="50" t="s">
        <v>21</v>
      </c>
      <c r="F54" s="58" t="s">
        <v>15</v>
      </c>
      <c r="G54" s="84" t="str">
        <f t="shared" si="62"/>
        <v>Aan</v>
      </c>
      <c r="H54" s="72" t="s">
        <v>48</v>
      </c>
      <c r="I54" s="72" t="s">
        <v>2</v>
      </c>
      <c r="J54" s="91" t="s">
        <v>17</v>
      </c>
      <c r="K54" s="91" t="s">
        <v>17</v>
      </c>
      <c r="L54" s="91" t="s">
        <v>17</v>
      </c>
      <c r="M54" s="7" t="s">
        <v>18</v>
      </c>
      <c r="N54" s="7" t="s">
        <v>43</v>
      </c>
      <c r="O54" s="7" t="s">
        <v>44</v>
      </c>
      <c r="P54" s="90">
        <v>-9</v>
      </c>
      <c r="Q54" s="90">
        <v>-9</v>
      </c>
      <c r="R54" s="90">
        <v>-9</v>
      </c>
      <c r="S54" s="90">
        <v>-9</v>
      </c>
      <c r="T54" s="90">
        <v>-9</v>
      </c>
      <c r="W54" s="7">
        <f t="shared" si="63"/>
        <v>-9</v>
      </c>
      <c r="X54" s="7">
        <f t="shared" si="64"/>
        <v>-9</v>
      </c>
      <c r="Y54" s="7">
        <f t="shared" si="65"/>
        <v>-9</v>
      </c>
      <c r="Z54" s="7">
        <f t="shared" si="66"/>
        <v>-9</v>
      </c>
      <c r="AA54" s="7">
        <f t="shared" si="67"/>
        <v>-9</v>
      </c>
      <c r="AD54" s="7">
        <f t="shared" si="68"/>
        <v>-9</v>
      </c>
      <c r="AE54" s="7">
        <f t="shared" si="71"/>
        <v>-9</v>
      </c>
      <c r="AF54" s="7">
        <f t="shared" si="57"/>
        <v>-9</v>
      </c>
      <c r="AG54" s="7">
        <f t="shared" si="58"/>
        <v>-9</v>
      </c>
      <c r="AH54" s="7">
        <f t="shared" si="69"/>
        <v>-9</v>
      </c>
      <c r="AL54" s="7">
        <f t="shared" si="70"/>
        <v>-9</v>
      </c>
      <c r="AM54" s="7">
        <f t="shared" si="72"/>
        <v>-9</v>
      </c>
      <c r="AN54" s="7">
        <f t="shared" si="60"/>
        <v>-9</v>
      </c>
      <c r="AO54" s="7">
        <f t="shared" si="61"/>
        <v>-9</v>
      </c>
    </row>
    <row r="55" spans="2:41" hidden="1" x14ac:dyDescent="0.3">
      <c r="B55" s="57"/>
      <c r="C55" s="50"/>
      <c r="D55" s="7">
        <f>D54</f>
        <v>14</v>
      </c>
      <c r="E55" s="50" t="s">
        <v>23</v>
      </c>
      <c r="F55" s="58" t="s">
        <v>15</v>
      </c>
      <c r="G55" s="84" t="str">
        <f t="shared" si="62"/>
        <v>Aan</v>
      </c>
      <c r="H55" s="7" t="s">
        <v>49</v>
      </c>
      <c r="I55" s="72" t="s">
        <v>2</v>
      </c>
      <c r="J55" s="91" t="s">
        <v>17</v>
      </c>
      <c r="K55" s="91" t="s">
        <v>17</v>
      </c>
      <c r="L55" s="91" t="s">
        <v>17</v>
      </c>
      <c r="M55" s="7" t="s">
        <v>18</v>
      </c>
      <c r="N55" s="7" t="s">
        <v>43</v>
      </c>
      <c r="O55" s="7" t="s">
        <v>44</v>
      </c>
      <c r="P55" s="90">
        <v>9</v>
      </c>
      <c r="Q55" s="90">
        <v>9</v>
      </c>
      <c r="R55" s="90">
        <v>9</v>
      </c>
      <c r="S55" s="90">
        <v>9</v>
      </c>
      <c r="T55" s="90">
        <v>9</v>
      </c>
      <c r="W55" s="7">
        <f t="shared" si="63"/>
        <v>9</v>
      </c>
      <c r="X55" s="7">
        <f t="shared" si="64"/>
        <v>9</v>
      </c>
      <c r="Y55" s="7">
        <f t="shared" si="65"/>
        <v>9</v>
      </c>
      <c r="Z55" s="7">
        <f t="shared" si="66"/>
        <v>9</v>
      </c>
      <c r="AA55" s="7">
        <f t="shared" si="67"/>
        <v>9</v>
      </c>
      <c r="AD55" s="7">
        <f t="shared" si="68"/>
        <v>9</v>
      </c>
      <c r="AE55" s="7">
        <f t="shared" si="71"/>
        <v>9</v>
      </c>
      <c r="AF55" s="7">
        <f t="shared" si="57"/>
        <v>9</v>
      </c>
      <c r="AG55" s="7">
        <f t="shared" si="58"/>
        <v>9</v>
      </c>
      <c r="AH55" s="7">
        <f t="shared" si="69"/>
        <v>9</v>
      </c>
      <c r="AL55" s="7">
        <f t="shared" si="70"/>
        <v>9</v>
      </c>
      <c r="AM55" s="7">
        <f t="shared" si="72"/>
        <v>9</v>
      </c>
      <c r="AN55" s="7">
        <f t="shared" si="60"/>
        <v>9</v>
      </c>
      <c r="AO55" s="7">
        <f t="shared" si="61"/>
        <v>9</v>
      </c>
    </row>
    <row r="56" spans="2:41" hidden="1" x14ac:dyDescent="0.3">
      <c r="D56" s="7">
        <f>D54+1</f>
        <v>15</v>
      </c>
      <c r="F56" s="58" t="s">
        <v>15</v>
      </c>
      <c r="G56" s="84" t="str">
        <f t="shared" si="62"/>
        <v>Aan</v>
      </c>
      <c r="H56" s="59" t="s">
        <v>50</v>
      </c>
      <c r="I56" s="72" t="s">
        <v>2</v>
      </c>
      <c r="J56" s="91" t="s">
        <v>17</v>
      </c>
      <c r="K56" s="91" t="s">
        <v>17</v>
      </c>
      <c r="L56" s="91" t="s">
        <v>17</v>
      </c>
      <c r="M56" s="7" t="s">
        <v>18</v>
      </c>
      <c r="N56" s="7" t="s">
        <v>51</v>
      </c>
      <c r="O56" s="7" t="s">
        <v>52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W56" s="7">
        <f t="shared" si="63"/>
        <v>0</v>
      </c>
      <c r="X56" s="7">
        <f t="shared" si="64"/>
        <v>0</v>
      </c>
      <c r="Y56" s="7">
        <f t="shared" si="65"/>
        <v>0</v>
      </c>
      <c r="Z56" s="7">
        <f t="shared" si="66"/>
        <v>0</v>
      </c>
      <c r="AA56" s="7">
        <f t="shared" si="67"/>
        <v>0</v>
      </c>
      <c r="AD56" s="7">
        <f t="shared" si="68"/>
        <v>0</v>
      </c>
      <c r="AE56" s="7">
        <f t="shared" si="71"/>
        <v>0</v>
      </c>
      <c r="AF56" s="7">
        <f t="shared" si="57"/>
        <v>0</v>
      </c>
      <c r="AG56" s="7">
        <f t="shared" si="58"/>
        <v>0</v>
      </c>
      <c r="AH56" s="7">
        <f t="shared" si="69"/>
        <v>0</v>
      </c>
      <c r="AL56" s="7">
        <f t="shared" si="70"/>
        <v>0</v>
      </c>
      <c r="AM56" s="7">
        <f t="shared" si="72"/>
        <v>0</v>
      </c>
      <c r="AN56" s="7">
        <f t="shared" si="60"/>
        <v>0</v>
      </c>
      <c r="AO56" s="7">
        <f t="shared" si="61"/>
        <v>0</v>
      </c>
    </row>
    <row r="57" spans="2:41" hidden="1" x14ac:dyDescent="0.3">
      <c r="D57" s="7">
        <f>D56+1</f>
        <v>16</v>
      </c>
      <c r="F57" s="58" t="s">
        <v>15</v>
      </c>
      <c r="G57" s="84" t="str">
        <f t="shared" si="62"/>
        <v>Aan</v>
      </c>
      <c r="H57" s="59" t="s">
        <v>53</v>
      </c>
      <c r="I57" s="72" t="s">
        <v>2</v>
      </c>
      <c r="J57" s="91" t="s">
        <v>17</v>
      </c>
      <c r="K57" s="91" t="s">
        <v>17</v>
      </c>
      <c r="L57" s="91" t="s">
        <v>17</v>
      </c>
      <c r="M57" s="7" t="s">
        <v>18</v>
      </c>
      <c r="N57" s="7" t="s">
        <v>54</v>
      </c>
      <c r="O57" s="7" t="s">
        <v>55</v>
      </c>
      <c r="Q57" s="7">
        <v>-35</v>
      </c>
      <c r="R57" s="7">
        <v>-15</v>
      </c>
      <c r="S57" s="7">
        <v>-15</v>
      </c>
      <c r="V57" s="129"/>
      <c r="W57" s="7">
        <f t="shared" si="63"/>
        <v>0</v>
      </c>
      <c r="X57" s="7">
        <f t="shared" si="64"/>
        <v>-35</v>
      </c>
      <c r="Y57" s="7">
        <f t="shared" si="65"/>
        <v>-15</v>
      </c>
      <c r="Z57" s="7">
        <f t="shared" si="66"/>
        <v>-15</v>
      </c>
      <c r="AA57" s="7">
        <f t="shared" si="67"/>
        <v>0</v>
      </c>
      <c r="AC57" s="129"/>
      <c r="AD57" s="7">
        <f t="shared" si="68"/>
        <v>0</v>
      </c>
      <c r="AE57" s="7">
        <f t="shared" si="71"/>
        <v>-35</v>
      </c>
      <c r="AF57" s="7">
        <f t="shared" si="57"/>
        <v>-15</v>
      </c>
      <c r="AG57" s="7">
        <f t="shared" si="58"/>
        <v>-15</v>
      </c>
      <c r="AH57" s="7">
        <f t="shared" si="69"/>
        <v>0</v>
      </c>
      <c r="AK57" s="129"/>
      <c r="AL57" s="7">
        <f t="shared" si="70"/>
        <v>-35</v>
      </c>
      <c r="AM57" s="7">
        <f t="shared" si="72"/>
        <v>-15</v>
      </c>
      <c r="AN57" s="7">
        <f t="shared" si="60"/>
        <v>-15</v>
      </c>
      <c r="AO57" s="7">
        <f t="shared" si="61"/>
        <v>0</v>
      </c>
    </row>
    <row r="58" spans="2:41" hidden="1" x14ac:dyDescent="0.3">
      <c r="D58" s="7">
        <f>D57+1</f>
        <v>17</v>
      </c>
      <c r="F58" s="58" t="s">
        <v>15</v>
      </c>
      <c r="G58" s="84" t="str">
        <f t="shared" si="62"/>
        <v>Aan</v>
      </c>
      <c r="H58" s="59" t="s">
        <v>56</v>
      </c>
      <c r="I58" s="72" t="s">
        <v>2</v>
      </c>
      <c r="J58" s="91" t="s">
        <v>17</v>
      </c>
      <c r="K58" s="91" t="s">
        <v>17</v>
      </c>
      <c r="L58" s="91" t="s">
        <v>17</v>
      </c>
      <c r="M58" s="7" t="s">
        <v>18</v>
      </c>
      <c r="N58" s="61" t="s">
        <v>57</v>
      </c>
      <c r="O58" s="7" t="s">
        <v>58</v>
      </c>
      <c r="P58" s="50">
        <v>-5</v>
      </c>
      <c r="Q58" s="50">
        <v>-11</v>
      </c>
      <c r="R58" s="50">
        <v>-14</v>
      </c>
      <c r="S58" s="50">
        <v>-14</v>
      </c>
      <c r="T58" s="50">
        <v>-14</v>
      </c>
      <c r="W58" s="7">
        <f t="shared" si="63"/>
        <v>-5</v>
      </c>
      <c r="X58" s="7">
        <f t="shared" si="64"/>
        <v>-11</v>
      </c>
      <c r="Y58" s="7">
        <f t="shared" si="65"/>
        <v>-14</v>
      </c>
      <c r="Z58" s="7">
        <f t="shared" si="66"/>
        <v>-14</v>
      </c>
      <c r="AA58" s="7">
        <f t="shared" si="67"/>
        <v>-14</v>
      </c>
      <c r="AD58" s="7">
        <f t="shared" si="68"/>
        <v>-5</v>
      </c>
      <c r="AE58" s="7">
        <f t="shared" si="71"/>
        <v>-11</v>
      </c>
      <c r="AF58" s="7">
        <f t="shared" si="57"/>
        <v>-14</v>
      </c>
      <c r="AG58" s="7">
        <f t="shared" si="58"/>
        <v>-14</v>
      </c>
      <c r="AH58" s="7">
        <f t="shared" si="69"/>
        <v>-14</v>
      </c>
      <c r="AL58" s="7">
        <f t="shared" si="70"/>
        <v>-11</v>
      </c>
      <c r="AM58" s="7">
        <f t="shared" si="72"/>
        <v>-14</v>
      </c>
      <c r="AN58" s="7">
        <f t="shared" si="60"/>
        <v>-14</v>
      </c>
      <c r="AO58" s="7">
        <f t="shared" si="61"/>
        <v>-14</v>
      </c>
    </row>
    <row r="59" spans="2:41" hidden="1" x14ac:dyDescent="0.3">
      <c r="D59" s="7">
        <f>D58+1</f>
        <v>18</v>
      </c>
      <c r="F59" s="58" t="s">
        <v>15</v>
      </c>
      <c r="G59" s="84" t="str">
        <f t="shared" si="62"/>
        <v>Aan</v>
      </c>
      <c r="H59" s="59" t="s">
        <v>59</v>
      </c>
      <c r="I59" s="72" t="s">
        <v>2</v>
      </c>
      <c r="J59" s="91" t="s">
        <v>17</v>
      </c>
      <c r="K59" s="91" t="s">
        <v>17</v>
      </c>
      <c r="L59" s="91" t="s">
        <v>17</v>
      </c>
      <c r="M59" s="7" t="s">
        <v>18</v>
      </c>
      <c r="N59" s="61" t="s">
        <v>60</v>
      </c>
      <c r="O59" s="7" t="s">
        <v>61</v>
      </c>
      <c r="P59" s="50">
        <v>-148</v>
      </c>
      <c r="Q59" s="50">
        <v>0</v>
      </c>
      <c r="R59" s="50">
        <v>0</v>
      </c>
      <c r="S59" s="50">
        <v>0</v>
      </c>
      <c r="T59" s="50">
        <v>0</v>
      </c>
      <c r="W59" s="7">
        <f t="shared" si="63"/>
        <v>-148</v>
      </c>
      <c r="X59" s="7">
        <f t="shared" si="64"/>
        <v>0</v>
      </c>
      <c r="Y59" s="7">
        <f t="shared" si="65"/>
        <v>0</v>
      </c>
      <c r="Z59" s="7">
        <f t="shared" si="66"/>
        <v>0</v>
      </c>
      <c r="AA59" s="7">
        <f t="shared" si="67"/>
        <v>0</v>
      </c>
      <c r="AD59" s="7">
        <f t="shared" si="68"/>
        <v>-148</v>
      </c>
      <c r="AE59" s="7">
        <f t="shared" si="71"/>
        <v>0</v>
      </c>
      <c r="AF59" s="7">
        <f t="shared" si="57"/>
        <v>0</v>
      </c>
      <c r="AG59" s="7">
        <f t="shared" si="58"/>
        <v>0</v>
      </c>
      <c r="AH59" s="7">
        <f t="shared" si="69"/>
        <v>0</v>
      </c>
      <c r="AL59" s="7">
        <f t="shared" si="70"/>
        <v>0</v>
      </c>
      <c r="AM59" s="7">
        <f t="shared" si="72"/>
        <v>0</v>
      </c>
      <c r="AN59" s="7">
        <f t="shared" si="60"/>
        <v>0</v>
      </c>
      <c r="AO59" s="7">
        <f t="shared" si="61"/>
        <v>0</v>
      </c>
    </row>
    <row r="60" spans="2:41" hidden="1" x14ac:dyDescent="0.3">
      <c r="D60" s="7">
        <f>D59+1</f>
        <v>19</v>
      </c>
      <c r="E60" s="7" t="s">
        <v>21</v>
      </c>
      <c r="F60" s="58" t="s">
        <v>15</v>
      </c>
      <c r="G60" s="84" t="str">
        <f t="shared" si="62"/>
        <v>Aan</v>
      </c>
      <c r="H60" s="59" t="s">
        <v>62</v>
      </c>
      <c r="I60" s="72" t="s">
        <v>2</v>
      </c>
      <c r="J60" s="91" t="s">
        <v>17</v>
      </c>
      <c r="K60" s="91" t="s">
        <v>17</v>
      </c>
      <c r="L60" s="91" t="s">
        <v>17</v>
      </c>
      <c r="M60" s="7" t="s">
        <v>18</v>
      </c>
      <c r="N60" s="61" t="s">
        <v>60</v>
      </c>
      <c r="O60" s="7" t="s">
        <v>61</v>
      </c>
      <c r="R60" s="50">
        <v>500</v>
      </c>
      <c r="S60" s="50">
        <v>500</v>
      </c>
      <c r="T60" s="50">
        <v>500</v>
      </c>
      <c r="W60" s="7">
        <f t="shared" si="63"/>
        <v>0</v>
      </c>
      <c r="X60" s="7">
        <f t="shared" si="64"/>
        <v>0</v>
      </c>
      <c r="Y60" s="7">
        <f t="shared" si="65"/>
        <v>500</v>
      </c>
      <c r="Z60" s="7">
        <f t="shared" si="66"/>
        <v>500</v>
      </c>
      <c r="AA60" s="7">
        <f t="shared" si="67"/>
        <v>500</v>
      </c>
      <c r="AD60" s="7">
        <f t="shared" si="68"/>
        <v>0</v>
      </c>
      <c r="AE60" s="7">
        <f t="shared" si="71"/>
        <v>0</v>
      </c>
      <c r="AF60" s="7">
        <f t="shared" si="57"/>
        <v>500</v>
      </c>
      <c r="AG60" s="7">
        <f t="shared" si="58"/>
        <v>500</v>
      </c>
      <c r="AH60" s="7">
        <f t="shared" si="69"/>
        <v>500</v>
      </c>
      <c r="AL60" s="7">
        <f t="shared" si="70"/>
        <v>0</v>
      </c>
      <c r="AM60" s="7">
        <f t="shared" si="72"/>
        <v>500</v>
      </c>
      <c r="AN60" s="7">
        <f t="shared" si="60"/>
        <v>500</v>
      </c>
      <c r="AO60" s="7">
        <f t="shared" si="61"/>
        <v>500</v>
      </c>
    </row>
    <row r="61" spans="2:41" hidden="1" x14ac:dyDescent="0.3">
      <c r="D61" s="7">
        <f>D60</f>
        <v>19</v>
      </c>
      <c r="E61" s="7" t="s">
        <v>23</v>
      </c>
      <c r="F61" s="58" t="s">
        <v>15</v>
      </c>
      <c r="G61" s="84" t="str">
        <f t="shared" si="62"/>
        <v>Aan</v>
      </c>
      <c r="H61" s="59" t="s">
        <v>63</v>
      </c>
      <c r="I61" s="72" t="s">
        <v>2</v>
      </c>
      <c r="J61" s="91" t="s">
        <v>17</v>
      </c>
      <c r="K61" s="91" t="s">
        <v>17</v>
      </c>
      <c r="L61" s="91" t="s">
        <v>17</v>
      </c>
      <c r="M61" s="62" t="s">
        <v>9</v>
      </c>
      <c r="N61" s="61" t="s">
        <v>60</v>
      </c>
      <c r="O61" s="7" t="s">
        <v>61</v>
      </c>
      <c r="Q61" s="50">
        <v>-500</v>
      </c>
      <c r="W61" s="7">
        <f t="shared" si="63"/>
        <v>0</v>
      </c>
      <c r="X61" s="7">
        <f t="shared" si="64"/>
        <v>-500</v>
      </c>
      <c r="Y61" s="7">
        <f t="shared" si="65"/>
        <v>0</v>
      </c>
      <c r="Z61" s="7">
        <f t="shared" si="66"/>
        <v>0</v>
      </c>
      <c r="AA61" s="7">
        <f t="shared" si="67"/>
        <v>0</v>
      </c>
      <c r="AD61" s="7">
        <f t="shared" si="68"/>
        <v>0</v>
      </c>
      <c r="AE61" s="7">
        <f t="shared" si="71"/>
        <v>-500</v>
      </c>
      <c r="AF61" s="7">
        <f t="shared" si="57"/>
        <v>0</v>
      </c>
      <c r="AG61" s="7">
        <f t="shared" si="58"/>
        <v>0</v>
      </c>
      <c r="AH61" s="7">
        <f t="shared" si="69"/>
        <v>0</v>
      </c>
      <c r="AL61" s="7">
        <f t="shared" si="70"/>
        <v>-500</v>
      </c>
      <c r="AM61" s="7">
        <f t="shared" si="72"/>
        <v>0</v>
      </c>
      <c r="AN61" s="7">
        <f t="shared" si="60"/>
        <v>0</v>
      </c>
      <c r="AO61" s="7">
        <f t="shared" si="61"/>
        <v>0</v>
      </c>
    </row>
    <row r="62" spans="2:41" hidden="1" x14ac:dyDescent="0.3">
      <c r="D62" s="7">
        <f t="shared" ref="D62:D63" si="73">D61</f>
        <v>19</v>
      </c>
      <c r="E62" s="7" t="s">
        <v>64</v>
      </c>
      <c r="F62" s="58" t="s">
        <v>15</v>
      </c>
      <c r="G62" s="84" t="str">
        <f t="shared" si="62"/>
        <v>Aan</v>
      </c>
      <c r="H62" s="59" t="s">
        <v>65</v>
      </c>
      <c r="I62" s="72" t="s">
        <v>2</v>
      </c>
      <c r="J62" s="91" t="s">
        <v>17</v>
      </c>
      <c r="K62" s="91" t="s">
        <v>17</v>
      </c>
      <c r="L62" s="91" t="s">
        <v>17</v>
      </c>
      <c r="M62" s="7" t="s">
        <v>18</v>
      </c>
      <c r="N62" s="61" t="s">
        <v>60</v>
      </c>
      <c r="O62" s="7" t="s">
        <v>61</v>
      </c>
      <c r="R62" s="50">
        <v>25</v>
      </c>
      <c r="S62" s="50">
        <v>50</v>
      </c>
      <c r="T62" s="50">
        <v>75</v>
      </c>
      <c r="W62" s="7">
        <f t="shared" si="63"/>
        <v>0</v>
      </c>
      <c r="X62" s="7">
        <f t="shared" si="64"/>
        <v>0</v>
      </c>
      <c r="Y62" s="7">
        <f t="shared" si="65"/>
        <v>25</v>
      </c>
      <c r="Z62" s="7">
        <f t="shared" si="66"/>
        <v>50</v>
      </c>
      <c r="AA62" s="7">
        <f t="shared" si="67"/>
        <v>75</v>
      </c>
      <c r="AD62" s="7">
        <f t="shared" si="68"/>
        <v>0</v>
      </c>
      <c r="AE62" s="7">
        <f t="shared" si="71"/>
        <v>0</v>
      </c>
      <c r="AF62" s="7">
        <f t="shared" si="57"/>
        <v>25</v>
      </c>
      <c r="AG62" s="7">
        <f t="shared" si="58"/>
        <v>50</v>
      </c>
      <c r="AH62" s="7">
        <f t="shared" si="69"/>
        <v>75</v>
      </c>
      <c r="AL62" s="7">
        <f t="shared" si="70"/>
        <v>0</v>
      </c>
      <c r="AM62" s="7">
        <f t="shared" si="72"/>
        <v>25</v>
      </c>
      <c r="AN62" s="7">
        <f t="shared" si="60"/>
        <v>50</v>
      </c>
      <c r="AO62" s="7">
        <f t="shared" si="61"/>
        <v>75</v>
      </c>
    </row>
    <row r="63" spans="2:41" hidden="1" x14ac:dyDescent="0.3">
      <c r="D63" s="7">
        <f t="shared" si="73"/>
        <v>19</v>
      </c>
      <c r="E63" s="7" t="s">
        <v>66</v>
      </c>
      <c r="F63" s="58" t="s">
        <v>15</v>
      </c>
      <c r="G63" s="84" t="str">
        <f t="shared" si="62"/>
        <v>Aan</v>
      </c>
      <c r="H63" s="59" t="s">
        <v>67</v>
      </c>
      <c r="I63" s="72" t="s">
        <v>2</v>
      </c>
      <c r="J63" s="91" t="s">
        <v>17</v>
      </c>
      <c r="K63" s="91" t="s">
        <v>17</v>
      </c>
      <c r="L63" s="91" t="s">
        <v>17</v>
      </c>
      <c r="M63" s="7" t="s">
        <v>18</v>
      </c>
      <c r="N63" s="61" t="s">
        <v>60</v>
      </c>
      <c r="O63" s="7" t="s">
        <v>61</v>
      </c>
      <c r="R63" s="50">
        <v>-25</v>
      </c>
      <c r="S63" s="50">
        <v>-50</v>
      </c>
      <c r="T63" s="50">
        <v>-75</v>
      </c>
      <c r="W63" s="7">
        <f t="shared" si="63"/>
        <v>0</v>
      </c>
      <c r="X63" s="7">
        <f t="shared" si="64"/>
        <v>0</v>
      </c>
      <c r="Y63" s="7">
        <f t="shared" si="65"/>
        <v>-25</v>
      </c>
      <c r="Z63" s="7">
        <f t="shared" si="66"/>
        <v>-50</v>
      </c>
      <c r="AA63" s="7">
        <f t="shared" si="67"/>
        <v>-75</v>
      </c>
      <c r="AD63" s="7">
        <f t="shared" si="68"/>
        <v>0</v>
      </c>
      <c r="AE63" s="7">
        <f t="shared" si="71"/>
        <v>0</v>
      </c>
      <c r="AF63" s="7">
        <f t="shared" si="57"/>
        <v>-25</v>
      </c>
      <c r="AG63" s="7">
        <f t="shared" si="58"/>
        <v>-50</v>
      </c>
      <c r="AH63" s="7">
        <f t="shared" si="69"/>
        <v>-75</v>
      </c>
      <c r="AL63" s="7">
        <f t="shared" si="70"/>
        <v>0</v>
      </c>
      <c r="AM63" s="7">
        <f t="shared" si="72"/>
        <v>-25</v>
      </c>
      <c r="AN63" s="7">
        <f t="shared" si="60"/>
        <v>-50</v>
      </c>
      <c r="AO63" s="7">
        <f t="shared" si="61"/>
        <v>-75</v>
      </c>
    </row>
    <row r="64" spans="2:41" hidden="1" x14ac:dyDescent="0.3">
      <c r="D64" s="7">
        <f>D63+1</f>
        <v>20</v>
      </c>
      <c r="F64" s="58" t="s">
        <v>15</v>
      </c>
      <c r="G64" s="84" t="str">
        <f t="shared" si="62"/>
        <v>Aan</v>
      </c>
      <c r="H64" s="59" t="s">
        <v>68</v>
      </c>
      <c r="I64" s="72" t="s">
        <v>2</v>
      </c>
      <c r="J64" s="91" t="s">
        <v>17</v>
      </c>
      <c r="K64" s="91" t="s">
        <v>17</v>
      </c>
      <c r="L64" s="91" t="s">
        <v>17</v>
      </c>
      <c r="M64" s="7" t="s">
        <v>18</v>
      </c>
      <c r="N64" s="61" t="s">
        <v>60</v>
      </c>
      <c r="O64" s="7" t="s">
        <v>61</v>
      </c>
      <c r="P64" s="50">
        <v>-85</v>
      </c>
      <c r="Q64" s="50">
        <v>-85</v>
      </c>
      <c r="R64" s="50">
        <v>-85</v>
      </c>
      <c r="S64" s="50">
        <v>-85</v>
      </c>
      <c r="T64" s="50">
        <v>-85</v>
      </c>
      <c r="V64" s="129"/>
      <c r="W64" s="7">
        <f t="shared" si="63"/>
        <v>-85</v>
      </c>
      <c r="X64" s="7">
        <f t="shared" si="64"/>
        <v>-85</v>
      </c>
      <c r="Y64" s="7">
        <f t="shared" si="65"/>
        <v>-85</v>
      </c>
      <c r="Z64" s="7">
        <f t="shared" si="66"/>
        <v>-85</v>
      </c>
      <c r="AA64" s="7">
        <f t="shared" si="67"/>
        <v>-85</v>
      </c>
      <c r="AC64" s="129"/>
      <c r="AD64" s="7">
        <f t="shared" si="68"/>
        <v>-85</v>
      </c>
      <c r="AE64" s="7">
        <f t="shared" si="71"/>
        <v>-85</v>
      </c>
      <c r="AF64" s="7">
        <f t="shared" si="57"/>
        <v>-85</v>
      </c>
      <c r="AG64" s="7">
        <f t="shared" si="58"/>
        <v>-85</v>
      </c>
      <c r="AH64" s="7">
        <f t="shared" si="69"/>
        <v>-85</v>
      </c>
      <c r="AK64" s="129"/>
      <c r="AL64" s="7">
        <f t="shared" si="70"/>
        <v>-85</v>
      </c>
      <c r="AM64" s="7">
        <f t="shared" si="72"/>
        <v>-85</v>
      </c>
      <c r="AN64" s="7">
        <f t="shared" si="60"/>
        <v>-85</v>
      </c>
      <c r="AO64" s="7">
        <f t="shared" si="61"/>
        <v>-85</v>
      </c>
    </row>
    <row r="65" spans="1:41" hidden="1" x14ac:dyDescent="0.3">
      <c r="D65" s="7">
        <f>D64+1</f>
        <v>21</v>
      </c>
      <c r="F65" s="58" t="s">
        <v>15</v>
      </c>
      <c r="G65" s="84" t="str">
        <f t="shared" si="62"/>
        <v>Aan</v>
      </c>
      <c r="H65" s="59" t="s">
        <v>69</v>
      </c>
      <c r="I65" s="72" t="s">
        <v>2</v>
      </c>
      <c r="J65" s="91" t="s">
        <v>17</v>
      </c>
      <c r="K65" s="91" t="s">
        <v>17</v>
      </c>
      <c r="L65" s="91" t="s">
        <v>17</v>
      </c>
      <c r="M65" s="7" t="s">
        <v>18</v>
      </c>
      <c r="N65" s="7" t="s">
        <v>54</v>
      </c>
      <c r="O65" s="7" t="s">
        <v>55</v>
      </c>
      <c r="P65" s="50">
        <v>-17</v>
      </c>
      <c r="V65" s="129"/>
      <c r="W65" s="7">
        <f t="shared" si="63"/>
        <v>-17</v>
      </c>
      <c r="X65" s="7">
        <f t="shared" si="64"/>
        <v>0</v>
      </c>
      <c r="Y65" s="7">
        <f t="shared" si="65"/>
        <v>0</v>
      </c>
      <c r="Z65" s="7">
        <f t="shared" si="66"/>
        <v>0</v>
      </c>
      <c r="AA65" s="7">
        <f t="shared" si="67"/>
        <v>0</v>
      </c>
      <c r="AC65" s="129"/>
      <c r="AD65" s="7">
        <f t="shared" si="68"/>
        <v>-17</v>
      </c>
      <c r="AE65" s="7">
        <f t="shared" si="71"/>
        <v>0</v>
      </c>
      <c r="AF65" s="7">
        <f t="shared" si="57"/>
        <v>0</v>
      </c>
      <c r="AG65" s="7">
        <f t="shared" si="58"/>
        <v>0</v>
      </c>
      <c r="AH65" s="7">
        <f t="shared" si="69"/>
        <v>0</v>
      </c>
      <c r="AK65" s="129"/>
      <c r="AL65" s="7">
        <f t="shared" si="70"/>
        <v>0</v>
      </c>
      <c r="AM65" s="7">
        <f t="shared" si="72"/>
        <v>0</v>
      </c>
      <c r="AN65" s="7">
        <f t="shared" si="60"/>
        <v>0</v>
      </c>
      <c r="AO65" s="7">
        <f t="shared" si="61"/>
        <v>0</v>
      </c>
    </row>
    <row r="66" spans="1:41" hidden="1" x14ac:dyDescent="0.3">
      <c r="D66" s="7">
        <f>D65+1</f>
        <v>22</v>
      </c>
      <c r="F66" s="58" t="s">
        <v>15</v>
      </c>
      <c r="G66" s="84" t="str">
        <f t="shared" si="62"/>
        <v>Aan</v>
      </c>
      <c r="H66" s="59" t="s">
        <v>70</v>
      </c>
      <c r="I66" s="72" t="s">
        <v>2</v>
      </c>
      <c r="J66" s="91" t="s">
        <v>17</v>
      </c>
      <c r="K66" s="91" t="s">
        <v>17</v>
      </c>
      <c r="L66" s="91" t="s">
        <v>17</v>
      </c>
      <c r="M66" s="7" t="s">
        <v>18</v>
      </c>
      <c r="N66" s="7" t="s">
        <v>54</v>
      </c>
      <c r="O66" s="7" t="s">
        <v>71</v>
      </c>
      <c r="P66" s="50">
        <v>-559</v>
      </c>
      <c r="W66" s="7">
        <f t="shared" si="63"/>
        <v>-559</v>
      </c>
      <c r="X66" s="7">
        <f t="shared" si="64"/>
        <v>0</v>
      </c>
      <c r="Y66" s="7">
        <f t="shared" si="65"/>
        <v>0</v>
      </c>
      <c r="Z66" s="7">
        <f t="shared" si="66"/>
        <v>0</v>
      </c>
      <c r="AA66" s="7">
        <f t="shared" si="67"/>
        <v>0</v>
      </c>
      <c r="AD66" s="7">
        <f t="shared" si="68"/>
        <v>-559</v>
      </c>
      <c r="AE66" s="7">
        <f t="shared" si="71"/>
        <v>0</v>
      </c>
      <c r="AF66" s="7">
        <f t="shared" si="57"/>
        <v>0</v>
      </c>
      <c r="AG66" s="7">
        <f t="shared" si="58"/>
        <v>0</v>
      </c>
      <c r="AH66" s="7">
        <f t="shared" si="69"/>
        <v>0</v>
      </c>
      <c r="AL66" s="7">
        <f t="shared" si="70"/>
        <v>0</v>
      </c>
      <c r="AM66" s="7">
        <f t="shared" si="72"/>
        <v>0</v>
      </c>
      <c r="AN66" s="7">
        <f t="shared" si="60"/>
        <v>0</v>
      </c>
      <c r="AO66" s="7">
        <f t="shared" si="61"/>
        <v>0</v>
      </c>
    </row>
    <row r="67" spans="1:41" ht="13.95" hidden="1" customHeight="1" x14ac:dyDescent="0.3">
      <c r="B67" s="57"/>
      <c r="C67" s="63"/>
      <c r="D67" s="7">
        <f>D66+1</f>
        <v>23</v>
      </c>
      <c r="E67" s="57"/>
      <c r="F67" s="58" t="s">
        <v>15</v>
      </c>
      <c r="G67" s="84" t="str">
        <f t="shared" si="62"/>
        <v>Aan</v>
      </c>
      <c r="H67" s="7" t="s">
        <v>72</v>
      </c>
      <c r="I67" s="72" t="s">
        <v>2</v>
      </c>
      <c r="J67" s="91" t="s">
        <v>17</v>
      </c>
      <c r="K67" s="91" t="s">
        <v>17</v>
      </c>
      <c r="L67" s="91" t="s">
        <v>17</v>
      </c>
      <c r="M67" s="7" t="s">
        <v>18</v>
      </c>
      <c r="N67" s="7" t="s">
        <v>73</v>
      </c>
      <c r="O67" s="7" t="s">
        <v>73</v>
      </c>
      <c r="P67" s="7">
        <v>19</v>
      </c>
      <c r="Q67" s="7">
        <v>-140</v>
      </c>
      <c r="R67" s="7">
        <v>-291</v>
      </c>
      <c r="S67" s="7">
        <v>-206</v>
      </c>
      <c r="T67" s="7">
        <v>-206</v>
      </c>
      <c r="W67" s="7">
        <f t="shared" si="63"/>
        <v>19</v>
      </c>
      <c r="X67" s="7">
        <f t="shared" si="64"/>
        <v>-140</v>
      </c>
      <c r="Y67" s="7">
        <f t="shared" si="65"/>
        <v>-291</v>
      </c>
      <c r="Z67" s="7">
        <f t="shared" si="66"/>
        <v>-206</v>
      </c>
      <c r="AA67" s="7">
        <f t="shared" si="67"/>
        <v>-206</v>
      </c>
      <c r="AD67" s="7">
        <f t="shared" si="68"/>
        <v>19</v>
      </c>
      <c r="AE67" s="7">
        <f t="shared" si="71"/>
        <v>-140</v>
      </c>
      <c r="AF67" s="7">
        <f t="shared" si="57"/>
        <v>-291</v>
      </c>
      <c r="AG67" s="7">
        <f t="shared" si="58"/>
        <v>-206</v>
      </c>
      <c r="AH67" s="7">
        <f t="shared" si="69"/>
        <v>-206</v>
      </c>
      <c r="AL67" s="7">
        <f t="shared" si="70"/>
        <v>-140</v>
      </c>
      <c r="AM67" s="7">
        <f t="shared" si="72"/>
        <v>-291</v>
      </c>
      <c r="AN67" s="7">
        <f t="shared" si="60"/>
        <v>-206</v>
      </c>
      <c r="AO67" s="7">
        <f t="shared" si="61"/>
        <v>-206</v>
      </c>
    </row>
    <row r="68" spans="1:41" ht="14.4" hidden="1" customHeight="1" x14ac:dyDescent="0.3">
      <c r="B68" s="57"/>
      <c r="C68" s="57"/>
      <c r="D68" s="57"/>
      <c r="E68" s="57"/>
      <c r="F68" s="58"/>
      <c r="G68" s="58"/>
      <c r="J68" s="72" t="s">
        <v>7</v>
      </c>
      <c r="K68" s="72" t="s">
        <v>7</v>
      </c>
      <c r="L68" s="72" t="s">
        <v>7</v>
      </c>
    </row>
    <row r="69" spans="1:41" hidden="1" x14ac:dyDescent="0.3">
      <c r="G69" s="7"/>
      <c r="J69" s="72" t="s">
        <v>7</v>
      </c>
      <c r="K69" s="72" t="s">
        <v>7</v>
      </c>
      <c r="L69" s="72" t="s">
        <v>7</v>
      </c>
      <c r="P69" s="21"/>
      <c r="Q69" s="21"/>
      <c r="R69" s="21"/>
      <c r="S69" s="21"/>
      <c r="T69" s="21"/>
    </row>
    <row r="70" spans="1:41" hidden="1" x14ac:dyDescent="0.3">
      <c r="B70" s="64" t="s">
        <v>74</v>
      </c>
      <c r="C70" s="64"/>
      <c r="D70" s="64"/>
      <c r="E70" s="64"/>
      <c r="F70" s="64"/>
      <c r="G70" s="64"/>
      <c r="H70" s="64"/>
      <c r="I70" s="64"/>
      <c r="J70" s="64" t="s">
        <v>7</v>
      </c>
      <c r="K70" s="64" t="s">
        <v>7</v>
      </c>
      <c r="L70" s="64" t="s">
        <v>7</v>
      </c>
      <c r="M70" s="64"/>
      <c r="N70" s="64"/>
      <c r="O70" s="64"/>
      <c r="P70" s="65">
        <f>SUM(P32:P68)</f>
        <v>-991</v>
      </c>
      <c r="Q70" s="65">
        <f>SUM(Q32:Q68)</f>
        <v>-841</v>
      </c>
      <c r="R70" s="65">
        <f>SUM(R32:R68)</f>
        <v>50</v>
      </c>
      <c r="S70" s="65">
        <f>SUM(S32:S68)</f>
        <v>167</v>
      </c>
      <c r="T70" s="65">
        <f>SUM(T32:T68)</f>
        <v>105</v>
      </c>
      <c r="V70" s="130"/>
      <c r="W70" s="37">
        <f>SUM(W32:W68)</f>
        <v>-991</v>
      </c>
      <c r="X70" s="37">
        <f>SUM(X32:X68)</f>
        <v>-841</v>
      </c>
      <c r="Y70" s="37">
        <f>SUM(Y32:Y68)</f>
        <v>50</v>
      </c>
      <c r="Z70" s="37">
        <f>SUM(Z32:Z68)</f>
        <v>167</v>
      </c>
      <c r="AA70" s="37">
        <f>SUM(AA32:AA68)</f>
        <v>105</v>
      </c>
      <c r="AC70" s="130"/>
      <c r="AD70" s="37">
        <f>SUM(AD32:AD68)</f>
        <v>-991</v>
      </c>
      <c r="AE70" s="37">
        <f>SUM(AE32:AE68)</f>
        <v>-841</v>
      </c>
      <c r="AF70" s="37">
        <f>SUM(AF32:AF68)</f>
        <v>50</v>
      </c>
      <c r="AG70" s="37">
        <f>SUM(AG32:AG68)</f>
        <v>167</v>
      </c>
      <c r="AH70" s="37">
        <f>SUM(AH32:AH68)</f>
        <v>105</v>
      </c>
      <c r="AK70" s="130"/>
      <c r="AL70" s="37">
        <f>SUM(AL32:AL68)</f>
        <v>-841</v>
      </c>
      <c r="AM70" s="37">
        <f>SUM(AM32:AM68)</f>
        <v>50</v>
      </c>
      <c r="AN70" s="37">
        <f>SUM(AN32:AN68)</f>
        <v>167</v>
      </c>
      <c r="AO70" s="37">
        <f>SUM(AO32:AO68)</f>
        <v>105</v>
      </c>
    </row>
    <row r="71" spans="1:41" hidden="1" x14ac:dyDescent="0.3">
      <c r="B71" s="66" t="s">
        <v>75</v>
      </c>
      <c r="C71" s="66"/>
      <c r="D71" s="66"/>
      <c r="E71" s="66"/>
      <c r="F71" s="66"/>
      <c r="G71" s="66"/>
      <c r="H71" s="66"/>
      <c r="I71" s="66"/>
      <c r="J71" s="66" t="s">
        <v>7</v>
      </c>
      <c r="K71" s="66" t="s">
        <v>7</v>
      </c>
      <c r="L71" s="66" t="s">
        <v>7</v>
      </c>
      <c r="M71" s="66"/>
      <c r="N71" s="66"/>
      <c r="O71" s="66"/>
      <c r="P71" s="67">
        <f>P3+P70</f>
        <v>-365</v>
      </c>
      <c r="Q71" s="67">
        <f>Q3+Q70</f>
        <v>1129</v>
      </c>
      <c r="R71" s="67">
        <f>R3+R70</f>
        <v>336</v>
      </c>
      <c r="S71" s="67">
        <f>S3+S70</f>
        <v>-216</v>
      </c>
      <c r="T71" s="67">
        <f>T3+T70</f>
        <v>-424</v>
      </c>
      <c r="V71" s="131"/>
      <c r="W71" s="68">
        <f>W3+W70</f>
        <v>-365</v>
      </c>
      <c r="X71" s="68">
        <f>X3+X70</f>
        <v>1129</v>
      </c>
      <c r="Y71" s="68">
        <f>Y3+Y70</f>
        <v>336</v>
      </c>
      <c r="Z71" s="68">
        <f>Z3+Z70</f>
        <v>-216</v>
      </c>
      <c r="AA71" s="68">
        <f>AA3+AA70</f>
        <v>-424</v>
      </c>
      <c r="AC71" s="131"/>
      <c r="AD71" s="68">
        <f>AD3+AD70</f>
        <v>-365</v>
      </c>
      <c r="AE71" s="68">
        <f>AE3+AE70</f>
        <v>1129</v>
      </c>
      <c r="AF71" s="68">
        <f>AF3+AF70</f>
        <v>336</v>
      </c>
      <c r="AG71" s="68">
        <f>AG3+AG70</f>
        <v>-216</v>
      </c>
      <c r="AH71" s="68">
        <f>AH3+AH70</f>
        <v>-424</v>
      </c>
      <c r="AK71" s="131"/>
      <c r="AL71" s="68">
        <f>AL3+AL70</f>
        <v>-841</v>
      </c>
      <c r="AM71" s="68">
        <f>AM3+AM70</f>
        <v>50</v>
      </c>
      <c r="AN71" s="68">
        <f>AN3+AN70</f>
        <v>167</v>
      </c>
      <c r="AO71" s="68">
        <f>AO3+AO70</f>
        <v>105</v>
      </c>
    </row>
    <row r="72" spans="1:41" hidden="1" x14ac:dyDescent="0.3">
      <c r="G72" s="7"/>
      <c r="J72" s="72" t="s">
        <v>7</v>
      </c>
      <c r="K72" s="72" t="s">
        <v>7</v>
      </c>
      <c r="L72" s="72" t="s">
        <v>7</v>
      </c>
      <c r="P72" s="21"/>
      <c r="Q72" s="21"/>
      <c r="R72" s="21"/>
      <c r="S72" s="21"/>
      <c r="T72" s="21"/>
      <c r="V72" s="132"/>
      <c r="W72" s="69"/>
      <c r="X72" s="69"/>
      <c r="Y72" s="69"/>
      <c r="Z72" s="69"/>
      <c r="AA72" s="69"/>
      <c r="AC72" s="132"/>
      <c r="AD72" s="69"/>
      <c r="AE72" s="69"/>
      <c r="AF72" s="69"/>
      <c r="AG72" s="69"/>
      <c r="AH72" s="69"/>
      <c r="AK72" s="132"/>
      <c r="AL72" s="69"/>
      <c r="AM72" s="69"/>
      <c r="AN72" s="69"/>
      <c r="AO72" s="69"/>
    </row>
    <row r="73" spans="1:41" hidden="1" x14ac:dyDescent="0.3">
      <c r="G73" s="7"/>
      <c r="J73" s="2" t="s">
        <v>8</v>
      </c>
      <c r="K73" s="2"/>
      <c r="L73" s="2"/>
      <c r="P73" s="21"/>
      <c r="Q73" s="21"/>
      <c r="R73" s="21"/>
      <c r="S73" s="21"/>
      <c r="T73" s="21"/>
      <c r="V73" s="132"/>
      <c r="W73" s="69"/>
      <c r="X73" s="69"/>
      <c r="Y73" s="69"/>
      <c r="Z73" s="69"/>
      <c r="AA73" s="69"/>
      <c r="AC73" s="132"/>
      <c r="AD73" s="69"/>
      <c r="AE73" s="69"/>
      <c r="AF73" s="69"/>
      <c r="AG73" s="69"/>
      <c r="AH73" s="69"/>
      <c r="AK73" s="132"/>
      <c r="AL73" s="69"/>
      <c r="AM73" s="69"/>
      <c r="AN73" s="69"/>
      <c r="AO73" s="69"/>
    </row>
    <row r="74" spans="1:41" x14ac:dyDescent="0.3">
      <c r="A74" s="53"/>
      <c r="B74" s="70" t="s">
        <v>4</v>
      </c>
      <c r="C74" s="51"/>
      <c r="D74" s="51"/>
      <c r="E74" s="51"/>
      <c r="F74" s="53"/>
      <c r="G74" s="53"/>
      <c r="H74" s="54"/>
      <c r="I74" s="54" t="s">
        <v>76</v>
      </c>
      <c r="J74" s="54" t="s">
        <v>9</v>
      </c>
      <c r="K74" s="54" t="s">
        <v>10</v>
      </c>
      <c r="L74" s="54" t="s">
        <v>11</v>
      </c>
      <c r="M74" s="53" t="s">
        <v>12</v>
      </c>
      <c r="N74" s="53" t="s">
        <v>13</v>
      </c>
      <c r="O74" s="53" t="s">
        <v>14</v>
      </c>
      <c r="P74" s="55">
        <f>P31</f>
        <v>2024</v>
      </c>
      <c r="Q74" s="55">
        <f>Q31</f>
        <v>2025</v>
      </c>
      <c r="R74" s="55">
        <f>R31</f>
        <v>2026</v>
      </c>
      <c r="S74" s="55">
        <f>S31</f>
        <v>2027</v>
      </c>
      <c r="T74" s="55">
        <f>T31</f>
        <v>2028</v>
      </c>
      <c r="V74" s="128"/>
      <c r="W74" s="56">
        <f>P74</f>
        <v>2024</v>
      </c>
      <c r="X74" s="56">
        <f t="shared" ref="X74:AA74" si="74">Q74</f>
        <v>2025</v>
      </c>
      <c r="Y74" s="56">
        <f t="shared" si="74"/>
        <v>2026</v>
      </c>
      <c r="Z74" s="56">
        <f t="shared" si="74"/>
        <v>2027</v>
      </c>
      <c r="AA74" s="56">
        <f t="shared" si="74"/>
        <v>2028</v>
      </c>
      <c r="AC74" s="128"/>
      <c r="AD74" s="56">
        <f>W74</f>
        <v>2024</v>
      </c>
      <c r="AE74" s="56">
        <f t="shared" ref="AE74" si="75">X74</f>
        <v>2025</v>
      </c>
      <c r="AF74" s="56">
        <f t="shared" ref="AF74" si="76">Y74</f>
        <v>2026</v>
      </c>
      <c r="AG74" s="56">
        <f t="shared" ref="AG74" si="77">Z74</f>
        <v>2027</v>
      </c>
      <c r="AH74" s="56">
        <f t="shared" ref="AH74" si="78">AA74</f>
        <v>2028</v>
      </c>
      <c r="AK74" s="128"/>
      <c r="AL74" s="56">
        <f>AE74</f>
        <v>2025</v>
      </c>
      <c r="AM74" s="56">
        <f t="shared" ref="AM74" si="79">AF74</f>
        <v>2026</v>
      </c>
      <c r="AN74" s="56">
        <f t="shared" ref="AN74" si="80">AG74</f>
        <v>2027</v>
      </c>
      <c r="AO74" s="56">
        <f t="shared" ref="AO74" si="81">AH74</f>
        <v>2028</v>
      </c>
    </row>
    <row r="75" spans="1:41" x14ac:dyDescent="0.3">
      <c r="B75" s="57"/>
      <c r="C75" s="50"/>
      <c r="D75" s="50"/>
      <c r="E75" s="50"/>
      <c r="F75" s="58"/>
      <c r="G75" s="58"/>
      <c r="H75" s="72"/>
      <c r="I75" s="72"/>
      <c r="J75" s="89" t="s">
        <v>9</v>
      </c>
      <c r="K75" s="89" t="s">
        <v>10</v>
      </c>
      <c r="L75" s="89" t="s">
        <v>11</v>
      </c>
      <c r="P75" s="90"/>
      <c r="Q75" s="90"/>
      <c r="R75" s="90"/>
      <c r="S75" s="90"/>
      <c r="T75" s="90"/>
    </row>
    <row r="76" spans="1:41" x14ac:dyDescent="0.3">
      <c r="B76" s="57">
        <v>13</v>
      </c>
      <c r="C76" s="57" t="s">
        <v>21</v>
      </c>
      <c r="D76" s="57">
        <f>D67+1</f>
        <v>24</v>
      </c>
      <c r="E76" s="57"/>
      <c r="F76" s="58"/>
      <c r="G76" s="58"/>
      <c r="H76" s="59" t="s">
        <v>77</v>
      </c>
      <c r="I76" s="72" t="s">
        <v>4</v>
      </c>
      <c r="J76" s="91" t="s">
        <v>17</v>
      </c>
      <c r="K76" s="91"/>
      <c r="L76" s="91" t="s">
        <v>17</v>
      </c>
      <c r="M76" s="7" t="s">
        <v>18</v>
      </c>
      <c r="N76" s="7" t="s">
        <v>19</v>
      </c>
      <c r="O76" s="7" t="s">
        <v>20</v>
      </c>
      <c r="Q76" s="50">
        <v>-28</v>
      </c>
      <c r="R76" s="50">
        <v>-28</v>
      </c>
      <c r="S76" s="50">
        <v>-28</v>
      </c>
      <c r="T76" s="50">
        <v>-28</v>
      </c>
      <c r="V76" s="133" t="str">
        <f>H76</f>
        <v>Subsidiebeleidsregels 2025</v>
      </c>
      <c r="W76" s="113">
        <f>IF($F76="Aan",P76,0)</f>
        <v>0</v>
      </c>
      <c r="X76" s="113">
        <f t="shared" ref="X76:X127" si="82">IF($F76="Aan",Q76,0)</f>
        <v>0</v>
      </c>
      <c r="Y76" s="113">
        <f t="shared" ref="Y76:Y127" si="83">IF($F76="Aan",R76,0)</f>
        <v>0</v>
      </c>
      <c r="Z76" s="113">
        <f t="shared" ref="Z76:Z127" si="84">IF($F76="Aan",S76,0)</f>
        <v>0</v>
      </c>
      <c r="AA76" s="113">
        <f>IF($F76="Aan",T76,0)</f>
        <v>0</v>
      </c>
      <c r="AC76" s="129" t="str">
        <f>V76</f>
        <v>Subsidiebeleidsregels 2025</v>
      </c>
      <c r="AD76" s="7">
        <f t="shared" ref="AD76:AG76" si="85">IF($G76="Aan",P76,0)</f>
        <v>0</v>
      </c>
      <c r="AE76" s="7">
        <f t="shared" si="85"/>
        <v>0</v>
      </c>
      <c r="AF76" s="7">
        <f t="shared" si="85"/>
        <v>0</v>
      </c>
      <c r="AG76" s="7">
        <f t="shared" si="85"/>
        <v>0</v>
      </c>
      <c r="AH76" s="7">
        <f>IF($G76="Aan",T76,0)</f>
        <v>0</v>
      </c>
      <c r="AK76" s="129" t="str">
        <f>AC76</f>
        <v>Subsidiebeleidsregels 2025</v>
      </c>
      <c r="AL76" s="7">
        <f>X76-AE76</f>
        <v>0</v>
      </c>
      <c r="AM76" s="7">
        <f t="shared" ref="AM76:AO76" si="86">Y76-AF76</f>
        <v>0</v>
      </c>
      <c r="AN76" s="7">
        <f t="shared" si="86"/>
        <v>0</v>
      </c>
      <c r="AO76" s="7">
        <f t="shared" si="86"/>
        <v>0</v>
      </c>
    </row>
    <row r="77" spans="1:41" x14ac:dyDescent="0.3">
      <c r="D77" s="7">
        <f>D76+1</f>
        <v>25</v>
      </c>
      <c r="F77" s="58" t="s">
        <v>15</v>
      </c>
      <c r="G77" s="58" t="s">
        <v>15</v>
      </c>
      <c r="H77" s="72" t="s">
        <v>260</v>
      </c>
      <c r="I77" s="72" t="s">
        <v>4</v>
      </c>
      <c r="J77" s="91" t="s">
        <v>17</v>
      </c>
      <c r="K77" s="91" t="s">
        <v>17</v>
      </c>
      <c r="L77" s="91" t="s">
        <v>17</v>
      </c>
      <c r="M77" s="7" t="s">
        <v>18</v>
      </c>
      <c r="N77" s="7" t="s">
        <v>19</v>
      </c>
      <c r="O77" s="7" t="s">
        <v>20</v>
      </c>
      <c r="Q77" s="101">
        <v>-8</v>
      </c>
      <c r="R77" s="101">
        <v>-8</v>
      </c>
      <c r="S77" s="101">
        <v>-8</v>
      </c>
      <c r="T77" s="101">
        <v>-8</v>
      </c>
      <c r="V77" s="133" t="str">
        <f t="shared" ref="V77:V127" si="87">H77</f>
        <v>Taalhuis (van 25k naar 8k)</v>
      </c>
      <c r="W77" s="113">
        <f t="shared" ref="W77:W127" si="88">IF($F77="Aan",P77,0)</f>
        <v>0</v>
      </c>
      <c r="X77" s="113">
        <f t="shared" si="82"/>
        <v>-8</v>
      </c>
      <c r="Y77" s="113">
        <f t="shared" si="83"/>
        <v>-8</v>
      </c>
      <c r="Z77" s="113">
        <f t="shared" si="84"/>
        <v>-8</v>
      </c>
      <c r="AA77" s="113">
        <f t="shared" ref="AA77:AA127" si="89">IF($F77="Aan",T77,0)</f>
        <v>-8</v>
      </c>
      <c r="AC77" s="129" t="str">
        <f t="shared" ref="AC77:AC127" si="90">V77</f>
        <v>Taalhuis (van 25k naar 8k)</v>
      </c>
      <c r="AD77" s="7">
        <f t="shared" ref="AD77:AD127" si="91">IF($G77="Aan",P77,0)</f>
        <v>0</v>
      </c>
      <c r="AE77" s="7">
        <f t="shared" ref="AE77:AE127" si="92">IF($G77="Aan",Q77,0)</f>
        <v>-8</v>
      </c>
      <c r="AF77" s="7">
        <f t="shared" ref="AF77:AF127" si="93">IF($G77="Aan",R77,0)</f>
        <v>-8</v>
      </c>
      <c r="AG77" s="7">
        <f t="shared" ref="AG77:AG127" si="94">IF($G77="Aan",S77,0)</f>
        <v>-8</v>
      </c>
      <c r="AH77" s="7">
        <f t="shared" ref="AH77:AH127" si="95">IF($G77="Aan",T77,0)</f>
        <v>-8</v>
      </c>
      <c r="AK77" s="129" t="str">
        <f t="shared" ref="AK77:AK127" si="96">AC77</f>
        <v>Taalhuis (van 25k naar 8k)</v>
      </c>
      <c r="AL77" s="7">
        <f t="shared" ref="AL77:AL127" si="97">X77-AE77</f>
        <v>0</v>
      </c>
      <c r="AM77" s="7">
        <f t="shared" ref="AM77:AM127" si="98">Y77-AF77</f>
        <v>0</v>
      </c>
      <c r="AN77" s="7">
        <f t="shared" ref="AN77:AN127" si="99">Z77-AG77</f>
        <v>0</v>
      </c>
      <c r="AO77" s="7">
        <f t="shared" ref="AO77:AO127" si="100">AA77-AH77</f>
        <v>0</v>
      </c>
    </row>
    <row r="78" spans="1:41" x14ac:dyDescent="0.3">
      <c r="B78" s="7">
        <v>16</v>
      </c>
      <c r="D78" s="7">
        <f t="shared" ref="D78:D80" si="101">D77+1</f>
        <v>26</v>
      </c>
      <c r="F78" s="58"/>
      <c r="G78" s="58"/>
      <c r="H78" s="60" t="s">
        <v>78</v>
      </c>
      <c r="I78" s="72" t="s">
        <v>4</v>
      </c>
      <c r="J78" s="91" t="s">
        <v>17</v>
      </c>
      <c r="K78" s="91"/>
      <c r="L78" s="91" t="s">
        <v>17</v>
      </c>
      <c r="M78" s="7" t="s">
        <v>18</v>
      </c>
      <c r="N78" s="7" t="s">
        <v>19</v>
      </c>
      <c r="O78" s="7" t="s">
        <v>20</v>
      </c>
      <c r="Q78" s="7">
        <v>-30</v>
      </c>
      <c r="R78" s="7">
        <v>-30</v>
      </c>
      <c r="S78" s="7">
        <v>-30</v>
      </c>
      <c r="T78" s="7">
        <v>-30</v>
      </c>
      <c r="V78" s="133" t="str">
        <f t="shared" si="87"/>
        <v>Sportcoach senioren</v>
      </c>
      <c r="W78" s="113">
        <f t="shared" si="88"/>
        <v>0</v>
      </c>
      <c r="X78" s="113">
        <f t="shared" si="82"/>
        <v>0</v>
      </c>
      <c r="Y78" s="113">
        <f t="shared" si="83"/>
        <v>0</v>
      </c>
      <c r="Z78" s="113">
        <f t="shared" si="84"/>
        <v>0</v>
      </c>
      <c r="AA78" s="113">
        <f t="shared" si="89"/>
        <v>0</v>
      </c>
      <c r="AC78" s="129" t="str">
        <f t="shared" si="90"/>
        <v>Sportcoach senioren</v>
      </c>
      <c r="AD78" s="7">
        <f t="shared" si="91"/>
        <v>0</v>
      </c>
      <c r="AE78" s="7">
        <f t="shared" si="92"/>
        <v>0</v>
      </c>
      <c r="AF78" s="7">
        <f t="shared" si="93"/>
        <v>0</v>
      </c>
      <c r="AG78" s="7">
        <f t="shared" si="94"/>
        <v>0</v>
      </c>
      <c r="AH78" s="7">
        <f t="shared" si="95"/>
        <v>0</v>
      </c>
      <c r="AK78" s="129" t="str">
        <f t="shared" si="96"/>
        <v>Sportcoach senioren</v>
      </c>
      <c r="AL78" s="7">
        <f t="shared" si="97"/>
        <v>0</v>
      </c>
      <c r="AM78" s="7">
        <f t="shared" si="98"/>
        <v>0</v>
      </c>
      <c r="AN78" s="7">
        <f t="shared" si="99"/>
        <v>0</v>
      </c>
      <c r="AO78" s="7">
        <f t="shared" si="100"/>
        <v>0</v>
      </c>
    </row>
    <row r="79" spans="1:41" x14ac:dyDescent="0.3">
      <c r="B79" s="7">
        <v>17</v>
      </c>
      <c r="D79" s="7">
        <f t="shared" si="101"/>
        <v>27</v>
      </c>
      <c r="F79" s="58"/>
      <c r="G79" s="58"/>
      <c r="H79" s="59" t="s">
        <v>79</v>
      </c>
      <c r="I79" s="72" t="s">
        <v>4</v>
      </c>
      <c r="J79" s="91" t="s">
        <v>17</v>
      </c>
      <c r="K79" s="91"/>
      <c r="L79" s="91" t="s">
        <v>17</v>
      </c>
      <c r="M79" s="7" t="s">
        <v>18</v>
      </c>
      <c r="N79" s="7" t="s">
        <v>19</v>
      </c>
      <c r="O79" s="7" t="s">
        <v>20</v>
      </c>
      <c r="Q79" s="7"/>
      <c r="R79" s="7"/>
      <c r="S79" s="7">
        <v>-52</v>
      </c>
      <c r="T79" s="7">
        <v>-52</v>
      </c>
      <c r="V79" s="133" t="str">
        <f t="shared" si="87"/>
        <v>Cofinanciering gemeente in het kader van de Brede Regeling Combinatiefunctionarissen (BRC)</v>
      </c>
      <c r="W79" s="113">
        <f t="shared" si="88"/>
        <v>0</v>
      </c>
      <c r="X79" s="113">
        <f t="shared" si="82"/>
        <v>0</v>
      </c>
      <c r="Y79" s="113">
        <f t="shared" si="83"/>
        <v>0</v>
      </c>
      <c r="Z79" s="113">
        <f t="shared" si="84"/>
        <v>0</v>
      </c>
      <c r="AA79" s="113">
        <f t="shared" si="89"/>
        <v>0</v>
      </c>
      <c r="AC79" s="129" t="str">
        <f t="shared" si="90"/>
        <v>Cofinanciering gemeente in het kader van de Brede Regeling Combinatiefunctionarissen (BRC)</v>
      </c>
      <c r="AD79" s="7">
        <f t="shared" si="91"/>
        <v>0</v>
      </c>
      <c r="AE79" s="7">
        <f t="shared" si="92"/>
        <v>0</v>
      </c>
      <c r="AF79" s="7">
        <f t="shared" si="93"/>
        <v>0</v>
      </c>
      <c r="AG79" s="7">
        <f t="shared" si="94"/>
        <v>0</v>
      </c>
      <c r="AH79" s="7">
        <f t="shared" si="95"/>
        <v>0</v>
      </c>
      <c r="AK79" s="129" t="str">
        <f t="shared" si="96"/>
        <v>Cofinanciering gemeente in het kader van de Brede Regeling Combinatiefunctionarissen (BRC)</v>
      </c>
      <c r="AL79" s="7">
        <f t="shared" si="97"/>
        <v>0</v>
      </c>
      <c r="AM79" s="7">
        <f t="shared" si="98"/>
        <v>0</v>
      </c>
      <c r="AN79" s="7">
        <f t="shared" si="99"/>
        <v>0</v>
      </c>
      <c r="AO79" s="7">
        <f t="shared" si="100"/>
        <v>0</v>
      </c>
    </row>
    <row r="80" spans="1:41" x14ac:dyDescent="0.3">
      <c r="D80" s="7">
        <f t="shared" si="101"/>
        <v>28</v>
      </c>
      <c r="F80" s="58" t="s">
        <v>15</v>
      </c>
      <c r="G80" s="58" t="s">
        <v>15</v>
      </c>
      <c r="H80" s="60" t="s">
        <v>80</v>
      </c>
      <c r="I80" s="72" t="s">
        <v>4</v>
      </c>
      <c r="J80" s="91" t="s">
        <v>17</v>
      </c>
      <c r="K80" s="91" t="s">
        <v>17</v>
      </c>
      <c r="L80" s="91" t="s">
        <v>17</v>
      </c>
      <c r="M80" s="7" t="s">
        <v>18</v>
      </c>
      <c r="N80" s="7" t="s">
        <v>19</v>
      </c>
      <c r="O80" s="7" t="s">
        <v>20</v>
      </c>
      <c r="P80" s="7">
        <v>-6</v>
      </c>
      <c r="Q80" s="7">
        <v>-6</v>
      </c>
      <c r="R80" s="7">
        <v>-6</v>
      </c>
      <c r="S80" s="7">
        <v>-6</v>
      </c>
      <c r="T80" s="7">
        <v>-6</v>
      </c>
      <c r="V80" s="133" t="str">
        <f t="shared" si="87"/>
        <v>Huisvestiging jongerenwerk in The Box</v>
      </c>
      <c r="W80" s="113">
        <f t="shared" si="88"/>
        <v>-6</v>
      </c>
      <c r="X80" s="113">
        <f t="shared" si="82"/>
        <v>-6</v>
      </c>
      <c r="Y80" s="113">
        <f t="shared" si="83"/>
        <v>-6</v>
      </c>
      <c r="Z80" s="113">
        <f t="shared" si="84"/>
        <v>-6</v>
      </c>
      <c r="AA80" s="113">
        <f t="shared" si="89"/>
        <v>-6</v>
      </c>
      <c r="AC80" s="129" t="str">
        <f t="shared" si="90"/>
        <v>Huisvestiging jongerenwerk in The Box</v>
      </c>
      <c r="AD80" s="7">
        <f t="shared" si="91"/>
        <v>-6</v>
      </c>
      <c r="AE80" s="7">
        <f t="shared" si="92"/>
        <v>-6</v>
      </c>
      <c r="AF80" s="7">
        <f t="shared" si="93"/>
        <v>-6</v>
      </c>
      <c r="AG80" s="7">
        <f t="shared" si="94"/>
        <v>-6</v>
      </c>
      <c r="AH80" s="7">
        <f t="shared" si="95"/>
        <v>-6</v>
      </c>
      <c r="AK80" s="129" t="str">
        <f t="shared" si="96"/>
        <v>Huisvestiging jongerenwerk in The Box</v>
      </c>
      <c r="AL80" s="7">
        <f t="shared" si="97"/>
        <v>0</v>
      </c>
      <c r="AM80" s="7">
        <f t="shared" si="98"/>
        <v>0</v>
      </c>
      <c r="AN80" s="7">
        <f t="shared" si="99"/>
        <v>0</v>
      </c>
      <c r="AO80" s="7">
        <f t="shared" si="100"/>
        <v>0</v>
      </c>
    </row>
    <row r="81" spans="4:41" x14ac:dyDescent="0.3">
      <c r="D81" s="7">
        <f>D80+1</f>
        <v>29</v>
      </c>
      <c r="F81" s="58" t="s">
        <v>246</v>
      </c>
      <c r="G81" s="58" t="s">
        <v>246</v>
      </c>
      <c r="H81" s="59" t="s">
        <v>81</v>
      </c>
      <c r="I81" s="72" t="s">
        <v>4</v>
      </c>
      <c r="J81" s="91" t="s">
        <v>17</v>
      </c>
      <c r="K81" s="91" t="s">
        <v>17</v>
      </c>
      <c r="L81" s="91" t="s">
        <v>17</v>
      </c>
      <c r="M81" s="7" t="s">
        <v>18</v>
      </c>
      <c r="N81" s="7" t="s">
        <v>19</v>
      </c>
      <c r="O81" s="7" t="s">
        <v>20</v>
      </c>
      <c r="Q81" s="7"/>
      <c r="R81" s="7"/>
      <c r="S81" s="7">
        <v>-28</v>
      </c>
      <c r="T81" s="7">
        <v>-28</v>
      </c>
      <c r="V81" s="133" t="str">
        <f t="shared" si="87"/>
        <v>Structurele financiering van het scheidingsloket</v>
      </c>
      <c r="W81" s="113">
        <f t="shared" si="88"/>
        <v>0</v>
      </c>
      <c r="X81" s="113">
        <f t="shared" si="82"/>
        <v>0</v>
      </c>
      <c r="Y81" s="113">
        <f t="shared" si="83"/>
        <v>0</v>
      </c>
      <c r="Z81" s="113">
        <f t="shared" si="84"/>
        <v>0</v>
      </c>
      <c r="AA81" s="113">
        <f t="shared" si="89"/>
        <v>0</v>
      </c>
      <c r="AC81" s="129" t="str">
        <f t="shared" si="90"/>
        <v>Structurele financiering van het scheidingsloket</v>
      </c>
      <c r="AD81" s="7">
        <f t="shared" si="91"/>
        <v>0</v>
      </c>
      <c r="AE81" s="7">
        <f t="shared" si="92"/>
        <v>0</v>
      </c>
      <c r="AF81" s="7">
        <f t="shared" si="93"/>
        <v>0</v>
      </c>
      <c r="AG81" s="7">
        <f t="shared" si="94"/>
        <v>0</v>
      </c>
      <c r="AH81" s="7">
        <f t="shared" si="95"/>
        <v>0</v>
      </c>
      <c r="AK81" s="129" t="str">
        <f t="shared" si="96"/>
        <v>Structurele financiering van het scheidingsloket</v>
      </c>
      <c r="AL81" s="7">
        <f t="shared" si="97"/>
        <v>0</v>
      </c>
      <c r="AM81" s="7">
        <f t="shared" si="98"/>
        <v>0</v>
      </c>
      <c r="AN81" s="7">
        <f t="shared" si="99"/>
        <v>0</v>
      </c>
      <c r="AO81" s="7">
        <f t="shared" si="100"/>
        <v>0</v>
      </c>
    </row>
    <row r="82" spans="4:41" x14ac:dyDescent="0.3">
      <c r="D82" s="7">
        <f>D81+1</f>
        <v>30</v>
      </c>
      <c r="F82" s="58" t="s">
        <v>15</v>
      </c>
      <c r="G82" s="58" t="s">
        <v>15</v>
      </c>
      <c r="H82" s="72" t="s">
        <v>82</v>
      </c>
      <c r="I82" s="72" t="s">
        <v>4</v>
      </c>
      <c r="J82" s="91" t="s">
        <v>17</v>
      </c>
      <c r="K82" s="91" t="s">
        <v>17</v>
      </c>
      <c r="L82" s="91" t="s">
        <v>17</v>
      </c>
      <c r="M82" s="7" t="s">
        <v>18</v>
      </c>
      <c r="N82" s="7" t="s">
        <v>19</v>
      </c>
      <c r="O82" s="7" t="s">
        <v>20</v>
      </c>
      <c r="P82" s="100"/>
      <c r="Q82" s="101">
        <v>-75</v>
      </c>
      <c r="R82" s="101">
        <v>-75</v>
      </c>
      <c r="S82" s="101"/>
      <c r="T82" s="101"/>
      <c r="V82" s="133" t="str">
        <f t="shared" si="87"/>
        <v xml:space="preserve">Transformatie sociaal domein </v>
      </c>
      <c r="W82" s="113">
        <f t="shared" si="88"/>
        <v>0</v>
      </c>
      <c r="X82" s="113">
        <f t="shared" si="82"/>
        <v>-75</v>
      </c>
      <c r="Y82" s="113">
        <f t="shared" si="83"/>
        <v>-75</v>
      </c>
      <c r="Z82" s="113">
        <f t="shared" si="84"/>
        <v>0</v>
      </c>
      <c r="AA82" s="113">
        <f t="shared" si="89"/>
        <v>0</v>
      </c>
      <c r="AC82" s="129" t="str">
        <f t="shared" si="90"/>
        <v xml:space="preserve">Transformatie sociaal domein </v>
      </c>
      <c r="AD82" s="7">
        <f t="shared" si="91"/>
        <v>0</v>
      </c>
      <c r="AE82" s="7">
        <f t="shared" si="92"/>
        <v>-75</v>
      </c>
      <c r="AF82" s="7">
        <f t="shared" si="93"/>
        <v>-75</v>
      </c>
      <c r="AG82" s="7">
        <f t="shared" si="94"/>
        <v>0</v>
      </c>
      <c r="AH82" s="7">
        <f t="shared" si="95"/>
        <v>0</v>
      </c>
      <c r="AK82" s="129" t="str">
        <f t="shared" si="96"/>
        <v xml:space="preserve">Transformatie sociaal domein </v>
      </c>
      <c r="AL82" s="7">
        <f t="shared" si="97"/>
        <v>0</v>
      </c>
      <c r="AM82" s="7">
        <f t="shared" si="98"/>
        <v>0</v>
      </c>
      <c r="AN82" s="7">
        <f t="shared" si="99"/>
        <v>0</v>
      </c>
      <c r="AO82" s="7">
        <f t="shared" si="100"/>
        <v>0</v>
      </c>
    </row>
    <row r="83" spans="4:41" x14ac:dyDescent="0.3">
      <c r="D83" s="7">
        <f>D82+1</f>
        <v>31</v>
      </c>
      <c r="E83" s="7" t="s">
        <v>21</v>
      </c>
      <c r="F83" s="58" t="s">
        <v>15</v>
      </c>
      <c r="G83" s="58" t="s">
        <v>15</v>
      </c>
      <c r="H83" s="72" t="s">
        <v>83</v>
      </c>
      <c r="I83" s="72" t="s">
        <v>4</v>
      </c>
      <c r="J83" s="91"/>
      <c r="K83" s="91" t="s">
        <v>17</v>
      </c>
      <c r="L83" s="91"/>
      <c r="M83" s="7" t="s">
        <v>18</v>
      </c>
      <c r="N83" s="7" t="s">
        <v>19</v>
      </c>
      <c r="O83" s="7" t="s">
        <v>20</v>
      </c>
      <c r="P83" s="50">
        <v>-400</v>
      </c>
      <c r="Q83" s="50">
        <v>-100</v>
      </c>
      <c r="V83" s="133" t="str">
        <f t="shared" si="87"/>
        <v>Het programma structurele aanpak ontheemden, inclusief ontwikkelen locatievoorstellen</v>
      </c>
      <c r="W83" s="113">
        <f t="shared" si="88"/>
        <v>-400</v>
      </c>
      <c r="X83" s="113">
        <f t="shared" si="82"/>
        <v>-100</v>
      </c>
      <c r="Y83" s="113">
        <f t="shared" si="83"/>
        <v>0</v>
      </c>
      <c r="Z83" s="113">
        <f t="shared" si="84"/>
        <v>0</v>
      </c>
      <c r="AA83" s="113">
        <f t="shared" si="89"/>
        <v>0</v>
      </c>
      <c r="AC83" s="129" t="str">
        <f t="shared" si="90"/>
        <v>Het programma structurele aanpak ontheemden, inclusief ontwikkelen locatievoorstellen</v>
      </c>
      <c r="AD83" s="7">
        <f t="shared" si="91"/>
        <v>-400</v>
      </c>
      <c r="AE83" s="7">
        <f t="shared" si="92"/>
        <v>-100</v>
      </c>
      <c r="AF83" s="7">
        <f t="shared" si="93"/>
        <v>0</v>
      </c>
      <c r="AG83" s="7">
        <f t="shared" si="94"/>
        <v>0</v>
      </c>
      <c r="AH83" s="7">
        <f t="shared" si="95"/>
        <v>0</v>
      </c>
      <c r="AK83" s="129" t="str">
        <f t="shared" si="96"/>
        <v>Het programma structurele aanpak ontheemden, inclusief ontwikkelen locatievoorstellen</v>
      </c>
      <c r="AL83" s="7">
        <f t="shared" si="97"/>
        <v>0</v>
      </c>
      <c r="AM83" s="7">
        <f t="shared" si="98"/>
        <v>0</v>
      </c>
      <c r="AN83" s="7">
        <f t="shared" si="99"/>
        <v>0</v>
      </c>
      <c r="AO83" s="7">
        <f t="shared" si="100"/>
        <v>0</v>
      </c>
    </row>
    <row r="84" spans="4:41" x14ac:dyDescent="0.3">
      <c r="D84" s="7">
        <f>D83</f>
        <v>31</v>
      </c>
      <c r="E84" s="7" t="s">
        <v>23</v>
      </c>
      <c r="F84" s="58" t="s">
        <v>15</v>
      </c>
      <c r="G84" s="58" t="s">
        <v>15</v>
      </c>
      <c r="H84" s="72" t="s">
        <v>84</v>
      </c>
      <c r="I84" s="72" t="s">
        <v>4</v>
      </c>
      <c r="J84" s="91"/>
      <c r="K84" s="91" t="s">
        <v>17</v>
      </c>
      <c r="L84" s="91"/>
      <c r="M84" s="7" t="s">
        <v>18</v>
      </c>
      <c r="N84" s="7" t="s">
        <v>19</v>
      </c>
      <c r="O84" s="7" t="s">
        <v>20</v>
      </c>
      <c r="P84" s="50">
        <v>400</v>
      </c>
      <c r="Q84" s="50">
        <v>100</v>
      </c>
      <c r="V84" s="133" t="str">
        <f t="shared" si="87"/>
        <v>Dekking Rijksmiddelen opvangplekken vluchtelingen Oekraïne</v>
      </c>
      <c r="W84" s="113">
        <f t="shared" si="88"/>
        <v>400</v>
      </c>
      <c r="X84" s="113">
        <f t="shared" si="82"/>
        <v>100</v>
      </c>
      <c r="Y84" s="113">
        <f t="shared" si="83"/>
        <v>0</v>
      </c>
      <c r="Z84" s="113">
        <f t="shared" si="84"/>
        <v>0</v>
      </c>
      <c r="AA84" s="113">
        <f t="shared" si="89"/>
        <v>0</v>
      </c>
      <c r="AC84" s="129" t="str">
        <f t="shared" si="90"/>
        <v>Dekking Rijksmiddelen opvangplekken vluchtelingen Oekraïne</v>
      </c>
      <c r="AD84" s="7">
        <f t="shared" si="91"/>
        <v>400</v>
      </c>
      <c r="AE84" s="7">
        <f t="shared" si="92"/>
        <v>100</v>
      </c>
      <c r="AF84" s="7">
        <f t="shared" si="93"/>
        <v>0</v>
      </c>
      <c r="AG84" s="7">
        <f t="shared" si="94"/>
        <v>0</v>
      </c>
      <c r="AH84" s="7">
        <f t="shared" si="95"/>
        <v>0</v>
      </c>
      <c r="AK84" s="129" t="str">
        <f t="shared" si="96"/>
        <v>Dekking Rijksmiddelen opvangplekken vluchtelingen Oekraïne</v>
      </c>
      <c r="AL84" s="7">
        <f t="shared" si="97"/>
        <v>0</v>
      </c>
      <c r="AM84" s="7">
        <f t="shared" si="98"/>
        <v>0</v>
      </c>
      <c r="AN84" s="7">
        <f t="shared" si="99"/>
        <v>0</v>
      </c>
      <c r="AO84" s="7">
        <f t="shared" si="100"/>
        <v>0</v>
      </c>
    </row>
    <row r="85" spans="4:41" x14ac:dyDescent="0.3">
      <c r="D85" s="7">
        <f>D84+1</f>
        <v>32</v>
      </c>
      <c r="F85" s="58" t="s">
        <v>15</v>
      </c>
      <c r="G85" s="58" t="s">
        <v>15</v>
      </c>
      <c r="H85" s="72" t="s">
        <v>85</v>
      </c>
      <c r="I85" s="72" t="s">
        <v>4</v>
      </c>
      <c r="J85" s="91"/>
      <c r="K85" s="91" t="s">
        <v>17</v>
      </c>
      <c r="L85" s="91"/>
      <c r="M85" s="7" t="s">
        <v>18</v>
      </c>
      <c r="N85" s="7" t="s">
        <v>19</v>
      </c>
      <c r="O85" s="7" t="s">
        <v>20</v>
      </c>
      <c r="P85" s="100">
        <v>0</v>
      </c>
      <c r="Q85" s="100">
        <v>-115</v>
      </c>
      <c r="R85" s="100">
        <v>-15</v>
      </c>
      <c r="S85" s="100">
        <v>-15</v>
      </c>
      <c r="T85" s="100">
        <v>-15</v>
      </c>
      <c r="V85" s="133" t="str">
        <f t="shared" si="87"/>
        <v>Voorbereidingskosten/investeringen versnelling realisatie van locaties voor opvang/huisvesting ontheemden</v>
      </c>
      <c r="W85" s="113">
        <f t="shared" si="88"/>
        <v>0</v>
      </c>
      <c r="X85" s="113">
        <f t="shared" si="82"/>
        <v>-115</v>
      </c>
      <c r="Y85" s="113">
        <f t="shared" si="83"/>
        <v>-15</v>
      </c>
      <c r="Z85" s="113">
        <f t="shared" si="84"/>
        <v>-15</v>
      </c>
      <c r="AA85" s="113">
        <f t="shared" si="89"/>
        <v>-15</v>
      </c>
      <c r="AC85" s="129" t="str">
        <f t="shared" si="90"/>
        <v>Voorbereidingskosten/investeringen versnelling realisatie van locaties voor opvang/huisvesting ontheemden</v>
      </c>
      <c r="AD85" s="7">
        <f t="shared" si="91"/>
        <v>0</v>
      </c>
      <c r="AE85" s="7">
        <f t="shared" si="92"/>
        <v>-115</v>
      </c>
      <c r="AF85" s="7">
        <f t="shared" si="93"/>
        <v>-15</v>
      </c>
      <c r="AG85" s="7">
        <f t="shared" si="94"/>
        <v>-15</v>
      </c>
      <c r="AH85" s="7">
        <f t="shared" si="95"/>
        <v>-15</v>
      </c>
      <c r="AK85" s="129" t="str">
        <f t="shared" si="96"/>
        <v>Voorbereidingskosten/investeringen versnelling realisatie van locaties voor opvang/huisvesting ontheemden</v>
      </c>
      <c r="AL85" s="7">
        <f t="shared" si="97"/>
        <v>0</v>
      </c>
      <c r="AM85" s="7">
        <f t="shared" si="98"/>
        <v>0</v>
      </c>
      <c r="AN85" s="7">
        <f t="shared" si="99"/>
        <v>0</v>
      </c>
      <c r="AO85" s="7">
        <f t="shared" si="100"/>
        <v>0</v>
      </c>
    </row>
    <row r="86" spans="4:41" x14ac:dyDescent="0.3">
      <c r="D86" s="7">
        <f>D85+1</f>
        <v>33</v>
      </c>
      <c r="F86" s="58" t="s">
        <v>246</v>
      </c>
      <c r="G86" s="58" t="s">
        <v>246</v>
      </c>
      <c r="H86" s="72" t="s">
        <v>86</v>
      </c>
      <c r="I86" s="72" t="s">
        <v>4</v>
      </c>
      <c r="J86" s="91"/>
      <c r="K86" s="91" t="s">
        <v>17</v>
      </c>
      <c r="L86" s="91"/>
      <c r="M86" s="7" t="s">
        <v>18</v>
      </c>
      <c r="N86" s="7" t="s">
        <v>19</v>
      </c>
      <c r="O86" s="7" t="s">
        <v>20</v>
      </c>
      <c r="P86" s="50">
        <v>-150</v>
      </c>
      <c r="Q86" s="50">
        <v>-150</v>
      </c>
      <c r="R86" s="50">
        <v>-150</v>
      </c>
      <c r="S86" s="50">
        <v>-150</v>
      </c>
      <c r="T86" s="50">
        <v>-150</v>
      </c>
      <c r="V86" s="133" t="str">
        <f t="shared" si="87"/>
        <v>Structurele capaciteit opvang vluchtelingen</v>
      </c>
      <c r="W86" s="113">
        <f t="shared" si="88"/>
        <v>0</v>
      </c>
      <c r="X86" s="113">
        <f t="shared" si="82"/>
        <v>0</v>
      </c>
      <c r="Y86" s="113">
        <f t="shared" si="83"/>
        <v>0</v>
      </c>
      <c r="Z86" s="113">
        <f t="shared" si="84"/>
        <v>0</v>
      </c>
      <c r="AA86" s="113">
        <f t="shared" si="89"/>
        <v>0</v>
      </c>
      <c r="AC86" s="129" t="str">
        <f t="shared" si="90"/>
        <v>Structurele capaciteit opvang vluchtelingen</v>
      </c>
      <c r="AD86" s="7">
        <f t="shared" si="91"/>
        <v>0</v>
      </c>
      <c r="AE86" s="7">
        <f t="shared" si="92"/>
        <v>0</v>
      </c>
      <c r="AF86" s="7">
        <f t="shared" si="93"/>
        <v>0</v>
      </c>
      <c r="AG86" s="7">
        <f t="shared" si="94"/>
        <v>0</v>
      </c>
      <c r="AH86" s="7">
        <f t="shared" si="95"/>
        <v>0</v>
      </c>
      <c r="AK86" s="129" t="str">
        <f t="shared" si="96"/>
        <v>Structurele capaciteit opvang vluchtelingen</v>
      </c>
      <c r="AL86" s="7">
        <f t="shared" si="97"/>
        <v>0</v>
      </c>
      <c r="AM86" s="7">
        <f t="shared" si="98"/>
        <v>0</v>
      </c>
      <c r="AN86" s="7">
        <f t="shared" si="99"/>
        <v>0</v>
      </c>
      <c r="AO86" s="7">
        <f t="shared" si="100"/>
        <v>0</v>
      </c>
    </row>
    <row r="87" spans="4:41" x14ac:dyDescent="0.3">
      <c r="D87" s="7">
        <f>D86+1</f>
        <v>34</v>
      </c>
      <c r="F87" s="58" t="s">
        <v>15</v>
      </c>
      <c r="G87" s="58" t="s">
        <v>15</v>
      </c>
      <c r="H87" s="59" t="s">
        <v>87</v>
      </c>
      <c r="I87" s="72" t="s">
        <v>4</v>
      </c>
      <c r="J87" s="93"/>
      <c r="K87" s="93" t="s">
        <v>17</v>
      </c>
      <c r="L87" s="93"/>
      <c r="M87" s="7" t="s">
        <v>18</v>
      </c>
      <c r="N87" s="7" t="s">
        <v>19</v>
      </c>
      <c r="O87" s="7" t="s">
        <v>20</v>
      </c>
      <c r="P87" s="50">
        <v>-75</v>
      </c>
      <c r="V87" s="133" t="str">
        <f t="shared" si="87"/>
        <v>Diversiteit en inclusie</v>
      </c>
      <c r="W87" s="113">
        <f t="shared" si="88"/>
        <v>-75</v>
      </c>
      <c r="X87" s="113">
        <f t="shared" si="82"/>
        <v>0</v>
      </c>
      <c r="Y87" s="113">
        <f t="shared" si="83"/>
        <v>0</v>
      </c>
      <c r="Z87" s="113">
        <f t="shared" si="84"/>
        <v>0</v>
      </c>
      <c r="AA87" s="113">
        <f t="shared" si="89"/>
        <v>0</v>
      </c>
      <c r="AC87" s="129" t="str">
        <f t="shared" si="90"/>
        <v>Diversiteit en inclusie</v>
      </c>
      <c r="AD87" s="7">
        <f t="shared" si="91"/>
        <v>-75</v>
      </c>
      <c r="AE87" s="7">
        <f t="shared" si="92"/>
        <v>0</v>
      </c>
      <c r="AF87" s="7">
        <f t="shared" si="93"/>
        <v>0</v>
      </c>
      <c r="AG87" s="7">
        <f t="shared" si="94"/>
        <v>0</v>
      </c>
      <c r="AH87" s="7">
        <f t="shared" si="95"/>
        <v>0</v>
      </c>
      <c r="AK87" s="129" t="str">
        <f t="shared" si="96"/>
        <v>Diversiteit en inclusie</v>
      </c>
      <c r="AL87" s="7">
        <f t="shared" si="97"/>
        <v>0</v>
      </c>
      <c r="AM87" s="7">
        <f t="shared" si="98"/>
        <v>0</v>
      </c>
      <c r="AN87" s="7">
        <f t="shared" si="99"/>
        <v>0</v>
      </c>
      <c r="AO87" s="7">
        <f t="shared" si="100"/>
        <v>0</v>
      </c>
    </row>
    <row r="88" spans="4:41" x14ac:dyDescent="0.3">
      <c r="D88" s="7">
        <f>D87+1</f>
        <v>35</v>
      </c>
      <c r="F88" s="58" t="s">
        <v>15</v>
      </c>
      <c r="G88" s="58" t="s">
        <v>15</v>
      </c>
      <c r="H88" s="72" t="s">
        <v>88</v>
      </c>
      <c r="I88" s="72" t="s">
        <v>4</v>
      </c>
      <c r="J88" s="91" t="s">
        <v>17</v>
      </c>
      <c r="K88" s="91" t="s">
        <v>17</v>
      </c>
      <c r="L88" s="91" t="s">
        <v>17</v>
      </c>
      <c r="M88" s="7" t="s">
        <v>18</v>
      </c>
      <c r="N88" s="7" t="s">
        <v>89</v>
      </c>
      <c r="O88" s="7" t="s">
        <v>40</v>
      </c>
      <c r="Q88" s="50">
        <v>-110</v>
      </c>
      <c r="R88" s="50">
        <v>-50</v>
      </c>
      <c r="S88" s="50">
        <v>-50</v>
      </c>
      <c r="V88" s="133" t="str">
        <f t="shared" si="87"/>
        <v>Opstellen accommodatie- en vastgoedbeleid + uitvoering incl. IHP Onderwijs</v>
      </c>
      <c r="W88" s="113">
        <f t="shared" si="88"/>
        <v>0</v>
      </c>
      <c r="X88" s="113">
        <f t="shared" si="82"/>
        <v>-110</v>
      </c>
      <c r="Y88" s="113">
        <f t="shared" si="83"/>
        <v>-50</v>
      </c>
      <c r="Z88" s="113">
        <f t="shared" si="84"/>
        <v>-50</v>
      </c>
      <c r="AA88" s="113">
        <f t="shared" si="89"/>
        <v>0</v>
      </c>
      <c r="AC88" s="129" t="str">
        <f t="shared" si="90"/>
        <v>Opstellen accommodatie- en vastgoedbeleid + uitvoering incl. IHP Onderwijs</v>
      </c>
      <c r="AD88" s="7">
        <f t="shared" si="91"/>
        <v>0</v>
      </c>
      <c r="AE88" s="7">
        <f t="shared" si="92"/>
        <v>-110</v>
      </c>
      <c r="AF88" s="7">
        <f t="shared" si="93"/>
        <v>-50</v>
      </c>
      <c r="AG88" s="7">
        <f t="shared" si="94"/>
        <v>-50</v>
      </c>
      <c r="AH88" s="7">
        <f t="shared" si="95"/>
        <v>0</v>
      </c>
      <c r="AK88" s="129" t="str">
        <f t="shared" si="96"/>
        <v>Opstellen accommodatie- en vastgoedbeleid + uitvoering incl. IHP Onderwijs</v>
      </c>
      <c r="AL88" s="7">
        <f t="shared" si="97"/>
        <v>0</v>
      </c>
      <c r="AM88" s="7">
        <f t="shared" si="98"/>
        <v>0</v>
      </c>
      <c r="AN88" s="7">
        <f t="shared" si="99"/>
        <v>0</v>
      </c>
      <c r="AO88" s="7">
        <f t="shared" si="100"/>
        <v>0</v>
      </c>
    </row>
    <row r="89" spans="4:41" x14ac:dyDescent="0.3">
      <c r="D89" s="7">
        <f>D88+1</f>
        <v>36</v>
      </c>
      <c r="F89" s="58" t="s">
        <v>246</v>
      </c>
      <c r="G89" s="58" t="s">
        <v>246</v>
      </c>
      <c r="H89" s="59" t="s">
        <v>90</v>
      </c>
      <c r="I89" s="72" t="s">
        <v>4</v>
      </c>
      <c r="J89" s="93"/>
      <c r="K89" s="93" t="s">
        <v>17</v>
      </c>
      <c r="L89" s="93"/>
      <c r="M89" s="7" t="s">
        <v>18</v>
      </c>
      <c r="N89" s="7" t="s">
        <v>39</v>
      </c>
      <c r="O89" s="7" t="s">
        <v>40</v>
      </c>
      <c r="Q89" s="50">
        <v>-13</v>
      </c>
      <c r="R89" s="50">
        <v>-13</v>
      </c>
      <c r="S89" s="50">
        <v>-13</v>
      </c>
      <c r="T89" s="50">
        <v>-13</v>
      </c>
      <c r="V89" s="133" t="str">
        <f t="shared" si="87"/>
        <v>Aanleg ondergrondse beregeningsinstallatie Hilvaria en EDN</v>
      </c>
      <c r="W89" s="113">
        <f t="shared" si="88"/>
        <v>0</v>
      </c>
      <c r="X89" s="113">
        <f t="shared" si="82"/>
        <v>0</v>
      </c>
      <c r="Y89" s="113">
        <f t="shared" si="83"/>
        <v>0</v>
      </c>
      <c r="Z89" s="113">
        <f t="shared" si="84"/>
        <v>0</v>
      </c>
      <c r="AA89" s="113">
        <f t="shared" si="89"/>
        <v>0</v>
      </c>
      <c r="AC89" s="129" t="str">
        <f t="shared" si="90"/>
        <v>Aanleg ondergrondse beregeningsinstallatie Hilvaria en EDN</v>
      </c>
      <c r="AD89" s="7">
        <f t="shared" si="91"/>
        <v>0</v>
      </c>
      <c r="AE89" s="7">
        <f t="shared" si="92"/>
        <v>0</v>
      </c>
      <c r="AF89" s="7">
        <f t="shared" si="93"/>
        <v>0</v>
      </c>
      <c r="AG89" s="7">
        <f t="shared" si="94"/>
        <v>0</v>
      </c>
      <c r="AH89" s="7">
        <f t="shared" si="95"/>
        <v>0</v>
      </c>
      <c r="AK89" s="129" t="str">
        <f t="shared" si="96"/>
        <v>Aanleg ondergrondse beregeningsinstallatie Hilvaria en EDN</v>
      </c>
      <c r="AL89" s="7">
        <f t="shared" si="97"/>
        <v>0</v>
      </c>
      <c r="AM89" s="7">
        <f t="shared" si="98"/>
        <v>0</v>
      </c>
      <c r="AN89" s="7">
        <f t="shared" si="99"/>
        <v>0</v>
      </c>
      <c r="AO89" s="7">
        <f t="shared" si="100"/>
        <v>0</v>
      </c>
    </row>
    <row r="90" spans="4:41" x14ac:dyDescent="0.3">
      <c r="D90" s="7">
        <f t="shared" ref="D90" si="102">D89+1</f>
        <v>37</v>
      </c>
      <c r="F90" s="58" t="s">
        <v>246</v>
      </c>
      <c r="G90" s="58" t="s">
        <v>246</v>
      </c>
      <c r="H90" s="59" t="s">
        <v>91</v>
      </c>
      <c r="I90" s="72" t="s">
        <v>4</v>
      </c>
      <c r="J90" s="93"/>
      <c r="K90" s="93" t="s">
        <v>17</v>
      </c>
      <c r="L90" s="93"/>
      <c r="M90" s="7" t="s">
        <v>18</v>
      </c>
      <c r="N90" s="7" t="s">
        <v>39</v>
      </c>
      <c r="O90" s="7" t="s">
        <v>40</v>
      </c>
      <c r="Q90" s="50">
        <v>-4</v>
      </c>
      <c r="R90" s="50">
        <v>-4</v>
      </c>
      <c r="S90" s="50">
        <v>-4</v>
      </c>
      <c r="T90" s="50">
        <v>-4</v>
      </c>
      <c r="V90" s="133" t="str">
        <f t="shared" si="87"/>
        <v>Vervangen ondergrondse beregeningspomp en vergoten aanzuigdiepte beregeningsput Tuldania</v>
      </c>
      <c r="W90" s="113">
        <f t="shared" si="88"/>
        <v>0</v>
      </c>
      <c r="X90" s="113">
        <f t="shared" si="82"/>
        <v>0</v>
      </c>
      <c r="Y90" s="113">
        <f t="shared" si="83"/>
        <v>0</v>
      </c>
      <c r="Z90" s="113">
        <f t="shared" si="84"/>
        <v>0</v>
      </c>
      <c r="AA90" s="113">
        <f t="shared" si="89"/>
        <v>0</v>
      </c>
      <c r="AC90" s="129" t="str">
        <f t="shared" si="90"/>
        <v>Vervangen ondergrondse beregeningspomp en vergoten aanzuigdiepte beregeningsput Tuldania</v>
      </c>
      <c r="AD90" s="7">
        <f t="shared" si="91"/>
        <v>0</v>
      </c>
      <c r="AE90" s="7">
        <f t="shared" si="92"/>
        <v>0</v>
      </c>
      <c r="AF90" s="7">
        <f t="shared" si="93"/>
        <v>0</v>
      </c>
      <c r="AG90" s="7">
        <f t="shared" si="94"/>
        <v>0</v>
      </c>
      <c r="AH90" s="7">
        <f t="shared" si="95"/>
        <v>0</v>
      </c>
      <c r="AK90" s="129" t="str">
        <f t="shared" si="96"/>
        <v>Vervangen ondergrondse beregeningspomp en vergoten aanzuigdiepte beregeningsput Tuldania</v>
      </c>
      <c r="AL90" s="7">
        <f t="shared" si="97"/>
        <v>0</v>
      </c>
      <c r="AM90" s="7">
        <f t="shared" si="98"/>
        <v>0</v>
      </c>
      <c r="AN90" s="7">
        <f t="shared" si="99"/>
        <v>0</v>
      </c>
      <c r="AO90" s="7">
        <f t="shared" si="100"/>
        <v>0</v>
      </c>
    </row>
    <row r="91" spans="4:41" x14ac:dyDescent="0.3">
      <c r="D91" s="7">
        <f>D90+1</f>
        <v>38</v>
      </c>
      <c r="F91" s="58" t="s">
        <v>15</v>
      </c>
      <c r="G91" s="58" t="s">
        <v>15</v>
      </c>
      <c r="H91" s="59" t="s">
        <v>92</v>
      </c>
      <c r="I91" s="72" t="s">
        <v>4</v>
      </c>
      <c r="J91" s="93" t="s">
        <v>17</v>
      </c>
      <c r="K91" s="93" t="s">
        <v>17</v>
      </c>
      <c r="L91" s="93" t="s">
        <v>17</v>
      </c>
      <c r="M91" s="7" t="s">
        <v>18</v>
      </c>
      <c r="N91" s="7" t="s">
        <v>39</v>
      </c>
      <c r="O91" s="7" t="s">
        <v>40</v>
      </c>
      <c r="P91" s="50">
        <v>-25</v>
      </c>
      <c r="Q91" s="50">
        <v>-25</v>
      </c>
      <c r="V91" s="133" t="str">
        <f t="shared" si="87"/>
        <v>Faciliteren stichting Esbeek Sport</v>
      </c>
      <c r="W91" s="113">
        <f t="shared" si="88"/>
        <v>-25</v>
      </c>
      <c r="X91" s="113">
        <f t="shared" si="82"/>
        <v>-25</v>
      </c>
      <c r="Y91" s="113">
        <f t="shared" si="83"/>
        <v>0</v>
      </c>
      <c r="Z91" s="113">
        <f t="shared" si="84"/>
        <v>0</v>
      </c>
      <c r="AA91" s="113">
        <f t="shared" si="89"/>
        <v>0</v>
      </c>
      <c r="AC91" s="129" t="str">
        <f t="shared" si="90"/>
        <v>Faciliteren stichting Esbeek Sport</v>
      </c>
      <c r="AD91" s="7">
        <f t="shared" si="91"/>
        <v>-25</v>
      </c>
      <c r="AE91" s="7">
        <f t="shared" si="92"/>
        <v>-25</v>
      </c>
      <c r="AF91" s="7">
        <f t="shared" si="93"/>
        <v>0</v>
      </c>
      <c r="AG91" s="7">
        <f t="shared" si="94"/>
        <v>0</v>
      </c>
      <c r="AH91" s="7">
        <f t="shared" si="95"/>
        <v>0</v>
      </c>
      <c r="AK91" s="129" t="str">
        <f t="shared" si="96"/>
        <v>Faciliteren stichting Esbeek Sport</v>
      </c>
      <c r="AL91" s="7">
        <f t="shared" si="97"/>
        <v>0</v>
      </c>
      <c r="AM91" s="7">
        <f t="shared" si="98"/>
        <v>0</v>
      </c>
      <c r="AN91" s="7">
        <f t="shared" si="99"/>
        <v>0</v>
      </c>
      <c r="AO91" s="7">
        <f t="shared" si="100"/>
        <v>0</v>
      </c>
    </row>
    <row r="92" spans="4:41" x14ac:dyDescent="0.3">
      <c r="D92" s="7">
        <f>D91+1</f>
        <v>39</v>
      </c>
      <c r="F92" s="58" t="s">
        <v>15</v>
      </c>
      <c r="G92" s="58" t="s">
        <v>15</v>
      </c>
      <c r="H92" s="72" t="s">
        <v>93</v>
      </c>
      <c r="I92" s="72" t="s">
        <v>4</v>
      </c>
      <c r="J92" s="91" t="s">
        <v>17</v>
      </c>
      <c r="K92" s="91" t="s">
        <v>17</v>
      </c>
      <c r="L92" s="91"/>
      <c r="M92" s="7" t="s">
        <v>18</v>
      </c>
      <c r="N92" s="7" t="s">
        <v>29</v>
      </c>
      <c r="O92" s="7" t="s">
        <v>30</v>
      </c>
      <c r="Q92" s="50">
        <v>-36</v>
      </c>
      <c r="R92" s="50">
        <v>-36</v>
      </c>
      <c r="S92" s="50">
        <v>-36</v>
      </c>
      <c r="T92" s="50">
        <v>-6</v>
      </c>
      <c r="V92" s="133" t="str">
        <f t="shared" si="87"/>
        <v>Extra budget starterslening</v>
      </c>
      <c r="W92" s="113">
        <f t="shared" si="88"/>
        <v>0</v>
      </c>
      <c r="X92" s="113">
        <f t="shared" si="82"/>
        <v>-36</v>
      </c>
      <c r="Y92" s="113">
        <f t="shared" si="83"/>
        <v>-36</v>
      </c>
      <c r="Z92" s="113">
        <f t="shared" si="84"/>
        <v>-36</v>
      </c>
      <c r="AA92" s="113">
        <f t="shared" si="89"/>
        <v>-6</v>
      </c>
      <c r="AC92" s="129" t="str">
        <f t="shared" si="90"/>
        <v>Extra budget starterslening</v>
      </c>
      <c r="AD92" s="7">
        <f t="shared" si="91"/>
        <v>0</v>
      </c>
      <c r="AE92" s="7">
        <f t="shared" si="92"/>
        <v>-36</v>
      </c>
      <c r="AF92" s="7">
        <f t="shared" si="93"/>
        <v>-36</v>
      </c>
      <c r="AG92" s="7">
        <f t="shared" si="94"/>
        <v>-36</v>
      </c>
      <c r="AH92" s="7">
        <f t="shared" si="95"/>
        <v>-6</v>
      </c>
      <c r="AK92" s="129" t="str">
        <f t="shared" si="96"/>
        <v>Extra budget starterslening</v>
      </c>
      <c r="AL92" s="7">
        <f t="shared" si="97"/>
        <v>0</v>
      </c>
      <c r="AM92" s="7">
        <f t="shared" si="98"/>
        <v>0</v>
      </c>
      <c r="AN92" s="7">
        <f t="shared" si="99"/>
        <v>0</v>
      </c>
      <c r="AO92" s="7">
        <f t="shared" si="100"/>
        <v>0</v>
      </c>
    </row>
    <row r="93" spans="4:41" x14ac:dyDescent="0.3">
      <c r="D93" s="7">
        <f>D92+1</f>
        <v>40</v>
      </c>
      <c r="F93" s="58" t="s">
        <v>15</v>
      </c>
      <c r="G93" s="58" t="s">
        <v>15</v>
      </c>
      <c r="H93" s="71" t="s">
        <v>94</v>
      </c>
      <c r="I93" s="72" t="s">
        <v>4</v>
      </c>
      <c r="J93" s="91" t="s">
        <v>17</v>
      </c>
      <c r="K93" s="91" t="s">
        <v>17</v>
      </c>
      <c r="L93" s="91"/>
      <c r="M93" s="7" t="s">
        <v>18</v>
      </c>
      <c r="N93" s="7" t="s">
        <v>29</v>
      </c>
      <c r="O93" s="7" t="s">
        <v>30</v>
      </c>
      <c r="P93" s="50">
        <v>-55</v>
      </c>
      <c r="Q93" s="50">
        <v>-45</v>
      </c>
      <c r="V93" s="133" t="str">
        <f t="shared" si="87"/>
        <v>Programmaverantwoordelijke Woonzorgvisie</v>
      </c>
      <c r="W93" s="113">
        <f t="shared" si="88"/>
        <v>-55</v>
      </c>
      <c r="X93" s="113">
        <f t="shared" si="82"/>
        <v>-45</v>
      </c>
      <c r="Y93" s="113">
        <f t="shared" si="83"/>
        <v>0</v>
      </c>
      <c r="Z93" s="113">
        <f t="shared" si="84"/>
        <v>0</v>
      </c>
      <c r="AA93" s="113">
        <f t="shared" si="89"/>
        <v>0</v>
      </c>
      <c r="AC93" s="129" t="str">
        <f t="shared" si="90"/>
        <v>Programmaverantwoordelijke Woonzorgvisie</v>
      </c>
      <c r="AD93" s="7">
        <f t="shared" si="91"/>
        <v>-55</v>
      </c>
      <c r="AE93" s="7">
        <f t="shared" si="92"/>
        <v>-45</v>
      </c>
      <c r="AF93" s="7">
        <f t="shared" si="93"/>
        <v>0</v>
      </c>
      <c r="AG93" s="7">
        <f t="shared" si="94"/>
        <v>0</v>
      </c>
      <c r="AH93" s="7">
        <f t="shared" si="95"/>
        <v>0</v>
      </c>
      <c r="AK93" s="129" t="str">
        <f t="shared" si="96"/>
        <v>Programmaverantwoordelijke Woonzorgvisie</v>
      </c>
      <c r="AL93" s="7">
        <f t="shared" si="97"/>
        <v>0</v>
      </c>
      <c r="AM93" s="7">
        <f t="shared" si="98"/>
        <v>0</v>
      </c>
      <c r="AN93" s="7">
        <f t="shared" si="99"/>
        <v>0</v>
      </c>
      <c r="AO93" s="7">
        <f t="shared" si="100"/>
        <v>0</v>
      </c>
    </row>
    <row r="94" spans="4:41" x14ac:dyDescent="0.3">
      <c r="D94" s="7">
        <f t="shared" ref="D94:D97" si="103">D93+1</f>
        <v>41</v>
      </c>
      <c r="F94" s="58" t="s">
        <v>246</v>
      </c>
      <c r="G94" s="58" t="s">
        <v>246</v>
      </c>
      <c r="H94" s="72" t="s">
        <v>95</v>
      </c>
      <c r="I94" s="72" t="s">
        <v>4</v>
      </c>
      <c r="J94" s="91"/>
      <c r="K94" s="91" t="s">
        <v>17</v>
      </c>
      <c r="L94" s="91"/>
      <c r="M94" s="7" t="s">
        <v>18</v>
      </c>
      <c r="N94" s="7" t="s">
        <v>96</v>
      </c>
      <c r="O94" s="7" t="s">
        <v>97</v>
      </c>
      <c r="P94" s="50">
        <v>-50</v>
      </c>
      <c r="Q94" s="50">
        <v>-40</v>
      </c>
      <c r="R94" s="50">
        <v>-30</v>
      </c>
      <c r="S94" s="50">
        <v>-20</v>
      </c>
      <c r="T94" s="50">
        <v>-15</v>
      </c>
      <c r="V94" s="133" t="str">
        <f t="shared" si="87"/>
        <v>Van beheren naar bestrijding van invasieve exoten</v>
      </c>
      <c r="W94" s="113">
        <f t="shared" si="88"/>
        <v>0</v>
      </c>
      <c r="X94" s="113">
        <f t="shared" si="82"/>
        <v>0</v>
      </c>
      <c r="Y94" s="113">
        <f t="shared" si="83"/>
        <v>0</v>
      </c>
      <c r="Z94" s="113">
        <f t="shared" si="84"/>
        <v>0</v>
      </c>
      <c r="AA94" s="113">
        <f t="shared" si="89"/>
        <v>0</v>
      </c>
      <c r="AC94" s="129" t="str">
        <f t="shared" si="90"/>
        <v>Van beheren naar bestrijding van invasieve exoten</v>
      </c>
      <c r="AD94" s="7">
        <f t="shared" si="91"/>
        <v>0</v>
      </c>
      <c r="AE94" s="7">
        <f t="shared" si="92"/>
        <v>0</v>
      </c>
      <c r="AF94" s="7">
        <f t="shared" si="93"/>
        <v>0</v>
      </c>
      <c r="AG94" s="7">
        <f t="shared" si="94"/>
        <v>0</v>
      </c>
      <c r="AH94" s="7">
        <f t="shared" si="95"/>
        <v>0</v>
      </c>
      <c r="AK94" s="129" t="str">
        <f t="shared" si="96"/>
        <v>Van beheren naar bestrijding van invasieve exoten</v>
      </c>
      <c r="AL94" s="7">
        <f t="shared" si="97"/>
        <v>0</v>
      </c>
      <c r="AM94" s="7">
        <f t="shared" si="98"/>
        <v>0</v>
      </c>
      <c r="AN94" s="7">
        <f t="shared" si="99"/>
        <v>0</v>
      </c>
      <c r="AO94" s="7">
        <f t="shared" si="100"/>
        <v>0</v>
      </c>
    </row>
    <row r="95" spans="4:41" x14ac:dyDescent="0.3">
      <c r="D95" s="7">
        <f t="shared" si="103"/>
        <v>42</v>
      </c>
      <c r="F95" s="58" t="s">
        <v>15</v>
      </c>
      <c r="G95" s="58" t="s">
        <v>15</v>
      </c>
      <c r="H95" s="72" t="s">
        <v>98</v>
      </c>
      <c r="I95" s="72" t="s">
        <v>4</v>
      </c>
      <c r="J95" s="91" t="s">
        <v>17</v>
      </c>
      <c r="K95" s="91" t="s">
        <v>17</v>
      </c>
      <c r="L95" s="91"/>
      <c r="M95" s="7" t="s">
        <v>18</v>
      </c>
      <c r="N95" s="7" t="s">
        <v>96</v>
      </c>
      <c r="O95" s="7" t="s">
        <v>97</v>
      </c>
      <c r="P95" s="50">
        <v>-25</v>
      </c>
      <c r="S95" s="50">
        <v>-25</v>
      </c>
      <c r="V95" s="133" t="str">
        <f t="shared" si="87"/>
        <v>Achterstallig onderhoud bomen en groen langs wegen in het buitengebied</v>
      </c>
      <c r="W95" s="113">
        <f t="shared" si="88"/>
        <v>-25</v>
      </c>
      <c r="X95" s="113">
        <f t="shared" si="82"/>
        <v>0</v>
      </c>
      <c r="Y95" s="113">
        <f t="shared" si="83"/>
        <v>0</v>
      </c>
      <c r="Z95" s="113">
        <f t="shared" si="84"/>
        <v>-25</v>
      </c>
      <c r="AA95" s="113">
        <f t="shared" si="89"/>
        <v>0</v>
      </c>
      <c r="AC95" s="129" t="str">
        <f t="shared" si="90"/>
        <v>Achterstallig onderhoud bomen en groen langs wegen in het buitengebied</v>
      </c>
      <c r="AD95" s="7">
        <f t="shared" si="91"/>
        <v>-25</v>
      </c>
      <c r="AE95" s="7">
        <f t="shared" si="92"/>
        <v>0</v>
      </c>
      <c r="AF95" s="7">
        <f t="shared" si="93"/>
        <v>0</v>
      </c>
      <c r="AG95" s="7">
        <f t="shared" si="94"/>
        <v>-25</v>
      </c>
      <c r="AH95" s="7">
        <f t="shared" si="95"/>
        <v>0</v>
      </c>
      <c r="AK95" s="129" t="str">
        <f t="shared" si="96"/>
        <v>Achterstallig onderhoud bomen en groen langs wegen in het buitengebied</v>
      </c>
      <c r="AL95" s="7">
        <f t="shared" si="97"/>
        <v>0</v>
      </c>
      <c r="AM95" s="7">
        <f t="shared" si="98"/>
        <v>0</v>
      </c>
      <c r="AN95" s="7">
        <f t="shared" si="99"/>
        <v>0</v>
      </c>
      <c r="AO95" s="7">
        <f t="shared" si="100"/>
        <v>0</v>
      </c>
    </row>
    <row r="96" spans="4:41" x14ac:dyDescent="0.3">
      <c r="D96" s="7">
        <f t="shared" si="103"/>
        <v>43</v>
      </c>
      <c r="F96" s="58" t="s">
        <v>246</v>
      </c>
      <c r="G96" s="58" t="s">
        <v>246</v>
      </c>
      <c r="H96" s="7" t="s">
        <v>99</v>
      </c>
      <c r="I96" s="72" t="s">
        <v>4</v>
      </c>
      <c r="J96" s="91" t="s">
        <v>17</v>
      </c>
      <c r="K96" s="91" t="s">
        <v>17</v>
      </c>
      <c r="L96" s="91"/>
      <c r="M96" s="7" t="s">
        <v>18</v>
      </c>
      <c r="N96" s="7" t="s">
        <v>96</v>
      </c>
      <c r="O96" s="7" t="s">
        <v>97</v>
      </c>
      <c r="Q96" s="50">
        <v>-3</v>
      </c>
      <c r="V96" s="133" t="str">
        <f t="shared" si="87"/>
        <v xml:space="preserve">Vervanging van de buxushagen in de kruidentuin de Doornhof te </v>
      </c>
      <c r="W96" s="113">
        <f t="shared" si="88"/>
        <v>0</v>
      </c>
      <c r="X96" s="113">
        <f t="shared" si="82"/>
        <v>0</v>
      </c>
      <c r="Y96" s="113">
        <f t="shared" si="83"/>
        <v>0</v>
      </c>
      <c r="Z96" s="113">
        <f t="shared" si="84"/>
        <v>0</v>
      </c>
      <c r="AA96" s="113">
        <f t="shared" si="89"/>
        <v>0</v>
      </c>
      <c r="AC96" s="129" t="str">
        <f t="shared" si="90"/>
        <v xml:space="preserve">Vervanging van de buxushagen in de kruidentuin de Doornhof te </v>
      </c>
      <c r="AD96" s="7">
        <f t="shared" si="91"/>
        <v>0</v>
      </c>
      <c r="AE96" s="7">
        <f t="shared" si="92"/>
        <v>0</v>
      </c>
      <c r="AF96" s="7">
        <f t="shared" si="93"/>
        <v>0</v>
      </c>
      <c r="AG96" s="7">
        <f t="shared" si="94"/>
        <v>0</v>
      </c>
      <c r="AH96" s="7">
        <f t="shared" si="95"/>
        <v>0</v>
      </c>
      <c r="AK96" s="129" t="str">
        <f t="shared" si="96"/>
        <v xml:space="preserve">Vervanging van de buxushagen in de kruidentuin de Doornhof te </v>
      </c>
      <c r="AL96" s="7">
        <f t="shared" si="97"/>
        <v>0</v>
      </c>
      <c r="AM96" s="7">
        <f t="shared" si="98"/>
        <v>0</v>
      </c>
      <c r="AN96" s="7">
        <f t="shared" si="99"/>
        <v>0</v>
      </c>
      <c r="AO96" s="7">
        <f t="shared" si="100"/>
        <v>0</v>
      </c>
    </row>
    <row r="97" spans="2:41" x14ac:dyDescent="0.3">
      <c r="D97" s="7">
        <f t="shared" si="103"/>
        <v>44</v>
      </c>
      <c r="F97" s="58" t="s">
        <v>15</v>
      </c>
      <c r="G97" s="58" t="s">
        <v>15</v>
      </c>
      <c r="H97" s="72" t="s">
        <v>100</v>
      </c>
      <c r="I97" s="72" t="s">
        <v>4</v>
      </c>
      <c r="J97" s="91"/>
      <c r="K97" s="91" t="s">
        <v>17</v>
      </c>
      <c r="L97" s="91"/>
      <c r="M97" s="7" t="s">
        <v>18</v>
      </c>
      <c r="N97" s="7" t="s">
        <v>96</v>
      </c>
      <c r="O97" s="7" t="s">
        <v>97</v>
      </c>
      <c r="P97" s="50">
        <v>-40</v>
      </c>
      <c r="Q97" s="50">
        <v>-80</v>
      </c>
      <c r="R97" s="50">
        <v>-80</v>
      </c>
      <c r="S97" s="50">
        <v>-80</v>
      </c>
      <c r="T97" s="50">
        <v>-80</v>
      </c>
      <c r="V97" s="133" t="str">
        <f t="shared" si="87"/>
        <v>Formatie-uitbreiding: beleidsmedewerker groen &amp; landschap en erfgoed</v>
      </c>
      <c r="W97" s="113">
        <f t="shared" si="88"/>
        <v>-40</v>
      </c>
      <c r="X97" s="113">
        <f t="shared" si="82"/>
        <v>-80</v>
      </c>
      <c r="Y97" s="113">
        <f t="shared" si="83"/>
        <v>-80</v>
      </c>
      <c r="Z97" s="113">
        <f t="shared" si="84"/>
        <v>-80</v>
      </c>
      <c r="AA97" s="113">
        <f t="shared" si="89"/>
        <v>-80</v>
      </c>
      <c r="AC97" s="129" t="str">
        <f t="shared" si="90"/>
        <v>Formatie-uitbreiding: beleidsmedewerker groen &amp; landschap en erfgoed</v>
      </c>
      <c r="AD97" s="7">
        <f t="shared" si="91"/>
        <v>-40</v>
      </c>
      <c r="AE97" s="7">
        <f t="shared" si="92"/>
        <v>-80</v>
      </c>
      <c r="AF97" s="7">
        <f t="shared" si="93"/>
        <v>-80</v>
      </c>
      <c r="AG97" s="7">
        <f t="shared" si="94"/>
        <v>-80</v>
      </c>
      <c r="AH97" s="7">
        <f t="shared" si="95"/>
        <v>-80</v>
      </c>
      <c r="AK97" s="129" t="str">
        <f t="shared" si="96"/>
        <v>Formatie-uitbreiding: beleidsmedewerker groen &amp; landschap en erfgoed</v>
      </c>
      <c r="AL97" s="7">
        <f t="shared" si="97"/>
        <v>0</v>
      </c>
      <c r="AM97" s="7">
        <f t="shared" si="98"/>
        <v>0</v>
      </c>
      <c r="AN97" s="7">
        <f t="shared" si="99"/>
        <v>0</v>
      </c>
      <c r="AO97" s="7">
        <f t="shared" si="100"/>
        <v>0</v>
      </c>
    </row>
    <row r="98" spans="2:41" x14ac:dyDescent="0.3">
      <c r="D98" s="7">
        <f>D97+1</f>
        <v>45</v>
      </c>
      <c r="F98" s="58" t="s">
        <v>246</v>
      </c>
      <c r="G98" s="58" t="s">
        <v>246</v>
      </c>
      <c r="H98" s="94" t="s">
        <v>101</v>
      </c>
      <c r="I98" s="72" t="s">
        <v>4</v>
      </c>
      <c r="J98" s="93" t="s">
        <v>17</v>
      </c>
      <c r="K98" s="93" t="s">
        <v>17</v>
      </c>
      <c r="L98" s="93"/>
      <c r="M98" s="7" t="s">
        <v>18</v>
      </c>
      <c r="N98" s="7" t="s">
        <v>96</v>
      </c>
      <c r="O98" s="7" t="s">
        <v>97</v>
      </c>
      <c r="Q98" s="50">
        <v>-75</v>
      </c>
      <c r="V98" s="133" t="str">
        <f t="shared" si="87"/>
        <v xml:space="preserve">Een verbeterplan voor de speelplaats van Kindcentrum de Driehoek </v>
      </c>
      <c r="W98" s="113">
        <f t="shared" si="88"/>
        <v>0</v>
      </c>
      <c r="X98" s="113">
        <f t="shared" si="82"/>
        <v>0</v>
      </c>
      <c r="Y98" s="113">
        <f t="shared" si="83"/>
        <v>0</v>
      </c>
      <c r="Z98" s="113">
        <f t="shared" si="84"/>
        <v>0</v>
      </c>
      <c r="AA98" s="113">
        <f t="shared" si="89"/>
        <v>0</v>
      </c>
      <c r="AC98" s="129" t="str">
        <f t="shared" si="90"/>
        <v xml:space="preserve">Een verbeterplan voor de speelplaats van Kindcentrum de Driehoek </v>
      </c>
      <c r="AD98" s="7">
        <f t="shared" si="91"/>
        <v>0</v>
      </c>
      <c r="AE98" s="7">
        <f t="shared" si="92"/>
        <v>0</v>
      </c>
      <c r="AF98" s="7">
        <f t="shared" si="93"/>
        <v>0</v>
      </c>
      <c r="AG98" s="7">
        <f t="shared" si="94"/>
        <v>0</v>
      </c>
      <c r="AH98" s="7">
        <f t="shared" si="95"/>
        <v>0</v>
      </c>
      <c r="AK98" s="129" t="str">
        <f t="shared" si="96"/>
        <v xml:space="preserve">Een verbeterplan voor de speelplaats van Kindcentrum de Driehoek </v>
      </c>
      <c r="AL98" s="7">
        <f t="shared" si="97"/>
        <v>0</v>
      </c>
      <c r="AM98" s="7">
        <f t="shared" si="98"/>
        <v>0</v>
      </c>
      <c r="AN98" s="7">
        <f t="shared" si="99"/>
        <v>0</v>
      </c>
      <c r="AO98" s="7">
        <f t="shared" si="100"/>
        <v>0</v>
      </c>
    </row>
    <row r="99" spans="2:41" x14ac:dyDescent="0.3">
      <c r="D99" s="7">
        <f>D98+1</f>
        <v>46</v>
      </c>
      <c r="E99" s="7" t="s">
        <v>21</v>
      </c>
      <c r="F99" s="58" t="s">
        <v>15</v>
      </c>
      <c r="G99" s="58" t="s">
        <v>15</v>
      </c>
      <c r="H99" s="59" t="s">
        <v>102</v>
      </c>
      <c r="I99" s="72" t="s">
        <v>4</v>
      </c>
      <c r="J99" s="93"/>
      <c r="K99" s="93" t="s">
        <v>17</v>
      </c>
      <c r="L99" s="93"/>
      <c r="M99" s="7" t="s">
        <v>18</v>
      </c>
      <c r="N99" s="7" t="s">
        <v>43</v>
      </c>
      <c r="O99" s="7" t="s">
        <v>44</v>
      </c>
      <c r="P99" s="50">
        <v>-50</v>
      </c>
      <c r="Q99" s="50">
        <v>-100</v>
      </c>
      <c r="R99" s="50">
        <v>-10</v>
      </c>
      <c r="S99" s="50">
        <v>-10</v>
      </c>
      <c r="T99" s="50">
        <v>-10</v>
      </c>
      <c r="V99" s="133" t="str">
        <f t="shared" si="87"/>
        <v>Opstellen soortenmanagementplan (SMP) voor een ontheffing op de Wet Natuurbescherming</v>
      </c>
      <c r="W99" s="113">
        <f t="shared" si="88"/>
        <v>-50</v>
      </c>
      <c r="X99" s="113">
        <f t="shared" si="82"/>
        <v>-100</v>
      </c>
      <c r="Y99" s="113">
        <f t="shared" si="83"/>
        <v>-10</v>
      </c>
      <c r="Z99" s="113">
        <f t="shared" si="84"/>
        <v>-10</v>
      </c>
      <c r="AA99" s="113">
        <f t="shared" si="89"/>
        <v>-10</v>
      </c>
      <c r="AC99" s="129" t="str">
        <f t="shared" si="90"/>
        <v>Opstellen soortenmanagementplan (SMP) voor een ontheffing op de Wet Natuurbescherming</v>
      </c>
      <c r="AD99" s="7">
        <f t="shared" si="91"/>
        <v>-50</v>
      </c>
      <c r="AE99" s="7">
        <f t="shared" si="92"/>
        <v>-100</v>
      </c>
      <c r="AF99" s="7">
        <f t="shared" si="93"/>
        <v>-10</v>
      </c>
      <c r="AG99" s="7">
        <f t="shared" si="94"/>
        <v>-10</v>
      </c>
      <c r="AH99" s="7">
        <f t="shared" si="95"/>
        <v>-10</v>
      </c>
      <c r="AK99" s="129" t="str">
        <f t="shared" si="96"/>
        <v>Opstellen soortenmanagementplan (SMP) voor een ontheffing op de Wet Natuurbescherming</v>
      </c>
      <c r="AL99" s="7">
        <f t="shared" si="97"/>
        <v>0</v>
      </c>
      <c r="AM99" s="7">
        <f t="shared" si="98"/>
        <v>0</v>
      </c>
      <c r="AN99" s="7">
        <f t="shared" si="99"/>
        <v>0</v>
      </c>
      <c r="AO99" s="7">
        <f t="shared" si="100"/>
        <v>0</v>
      </c>
    </row>
    <row r="100" spans="2:41" x14ac:dyDescent="0.3">
      <c r="D100" s="7">
        <f>D99</f>
        <v>46</v>
      </c>
      <c r="E100" s="7" t="s">
        <v>23</v>
      </c>
      <c r="F100" s="58" t="s">
        <v>15</v>
      </c>
      <c r="G100" s="58" t="s">
        <v>15</v>
      </c>
      <c r="H100" s="59" t="s">
        <v>103</v>
      </c>
      <c r="I100" s="72" t="s">
        <v>4</v>
      </c>
      <c r="J100" s="93"/>
      <c r="K100" s="93" t="s">
        <v>17</v>
      </c>
      <c r="L100" s="93"/>
      <c r="M100" s="7" t="s">
        <v>18</v>
      </c>
      <c r="N100" s="7" t="s">
        <v>43</v>
      </c>
      <c r="O100" s="7" t="s">
        <v>44</v>
      </c>
      <c r="P100" s="50">
        <v>50</v>
      </c>
      <c r="Q100" s="50">
        <v>50</v>
      </c>
      <c r="V100" s="133" t="str">
        <f t="shared" si="87"/>
        <v>Dekking CDOKE Gelden</v>
      </c>
      <c r="W100" s="113">
        <f t="shared" si="88"/>
        <v>50</v>
      </c>
      <c r="X100" s="113">
        <f t="shared" si="82"/>
        <v>50</v>
      </c>
      <c r="Y100" s="113">
        <f t="shared" si="83"/>
        <v>0</v>
      </c>
      <c r="Z100" s="113">
        <f t="shared" si="84"/>
        <v>0</v>
      </c>
      <c r="AA100" s="113">
        <f t="shared" si="89"/>
        <v>0</v>
      </c>
      <c r="AC100" s="129" t="str">
        <f t="shared" si="90"/>
        <v>Dekking CDOKE Gelden</v>
      </c>
      <c r="AD100" s="7">
        <f t="shared" si="91"/>
        <v>50</v>
      </c>
      <c r="AE100" s="7">
        <f t="shared" si="92"/>
        <v>50</v>
      </c>
      <c r="AF100" s="7">
        <f t="shared" si="93"/>
        <v>0</v>
      </c>
      <c r="AG100" s="7">
        <f t="shared" si="94"/>
        <v>0</v>
      </c>
      <c r="AH100" s="7">
        <f t="shared" si="95"/>
        <v>0</v>
      </c>
      <c r="AK100" s="129" t="str">
        <f t="shared" si="96"/>
        <v>Dekking CDOKE Gelden</v>
      </c>
      <c r="AL100" s="7">
        <f t="shared" si="97"/>
        <v>0</v>
      </c>
      <c r="AM100" s="7">
        <f t="shared" si="98"/>
        <v>0</v>
      </c>
      <c r="AN100" s="7">
        <f t="shared" si="99"/>
        <v>0</v>
      </c>
      <c r="AO100" s="7">
        <f t="shared" si="100"/>
        <v>0</v>
      </c>
    </row>
    <row r="101" spans="2:41" x14ac:dyDescent="0.3">
      <c r="D101" s="7">
        <f>D100</f>
        <v>46</v>
      </c>
      <c r="E101" s="7" t="s">
        <v>64</v>
      </c>
      <c r="F101" s="58" t="s">
        <v>15</v>
      </c>
      <c r="G101" s="58" t="s">
        <v>15</v>
      </c>
      <c r="H101" s="59" t="s">
        <v>104</v>
      </c>
      <c r="I101" s="72" t="s">
        <v>4</v>
      </c>
      <c r="J101" s="93"/>
      <c r="K101" s="93" t="s">
        <v>17</v>
      </c>
      <c r="L101" s="93"/>
      <c r="M101" s="7" t="s">
        <v>18</v>
      </c>
      <c r="N101" s="7" t="s">
        <v>43</v>
      </c>
      <c r="O101" s="7" t="s">
        <v>44</v>
      </c>
      <c r="Q101" s="50">
        <v>50</v>
      </c>
      <c r="V101" s="133" t="str">
        <f t="shared" si="87"/>
        <v>Provinciale subsidie</v>
      </c>
      <c r="W101" s="113">
        <f t="shared" si="88"/>
        <v>0</v>
      </c>
      <c r="X101" s="113">
        <f t="shared" si="82"/>
        <v>50</v>
      </c>
      <c r="Y101" s="113">
        <f t="shared" si="83"/>
        <v>0</v>
      </c>
      <c r="Z101" s="113">
        <f t="shared" si="84"/>
        <v>0</v>
      </c>
      <c r="AA101" s="113">
        <f t="shared" si="89"/>
        <v>0</v>
      </c>
      <c r="AC101" s="129" t="str">
        <f t="shared" si="90"/>
        <v>Provinciale subsidie</v>
      </c>
      <c r="AD101" s="7">
        <f t="shared" si="91"/>
        <v>0</v>
      </c>
      <c r="AE101" s="7">
        <f t="shared" si="92"/>
        <v>50</v>
      </c>
      <c r="AF101" s="7">
        <f t="shared" si="93"/>
        <v>0</v>
      </c>
      <c r="AG101" s="7">
        <f t="shared" si="94"/>
        <v>0</v>
      </c>
      <c r="AH101" s="7">
        <f t="shared" si="95"/>
        <v>0</v>
      </c>
      <c r="AK101" s="129" t="str">
        <f t="shared" si="96"/>
        <v>Provinciale subsidie</v>
      </c>
      <c r="AL101" s="7">
        <f t="shared" si="97"/>
        <v>0</v>
      </c>
      <c r="AM101" s="7">
        <f t="shared" si="98"/>
        <v>0</v>
      </c>
      <c r="AN101" s="7">
        <f t="shared" si="99"/>
        <v>0</v>
      </c>
      <c r="AO101" s="7">
        <f t="shared" si="100"/>
        <v>0</v>
      </c>
    </row>
    <row r="102" spans="2:41" x14ac:dyDescent="0.3">
      <c r="D102" s="7">
        <f>D101+1</f>
        <v>47</v>
      </c>
      <c r="E102" s="7" t="s">
        <v>21</v>
      </c>
      <c r="F102" s="58" t="s">
        <v>15</v>
      </c>
      <c r="G102" s="58" t="s">
        <v>15</v>
      </c>
      <c r="H102" s="60" t="s">
        <v>105</v>
      </c>
      <c r="I102" s="72" t="s">
        <v>4</v>
      </c>
      <c r="J102" s="95"/>
      <c r="K102" s="95" t="s">
        <v>17</v>
      </c>
      <c r="L102" s="95"/>
      <c r="M102" s="7" t="s">
        <v>18</v>
      </c>
      <c r="N102" s="7" t="s">
        <v>43</v>
      </c>
      <c r="O102" s="7" t="s">
        <v>44</v>
      </c>
      <c r="P102" s="100"/>
      <c r="Q102" s="100">
        <v>-200</v>
      </c>
      <c r="R102" s="100"/>
      <c r="S102" s="100"/>
      <c r="T102" s="100"/>
      <c r="V102" s="133" t="str">
        <f t="shared" si="87"/>
        <v>Energietransitie in Programma Duurzaamheid</v>
      </c>
      <c r="W102" s="113">
        <f t="shared" si="88"/>
        <v>0</v>
      </c>
      <c r="X102" s="113">
        <f t="shared" si="82"/>
        <v>-200</v>
      </c>
      <c r="Y102" s="113">
        <f t="shared" si="83"/>
        <v>0</v>
      </c>
      <c r="Z102" s="113">
        <f t="shared" si="84"/>
        <v>0</v>
      </c>
      <c r="AA102" s="113">
        <f t="shared" si="89"/>
        <v>0</v>
      </c>
      <c r="AC102" s="129" t="str">
        <f t="shared" si="90"/>
        <v>Energietransitie in Programma Duurzaamheid</v>
      </c>
      <c r="AD102" s="7">
        <f t="shared" si="91"/>
        <v>0</v>
      </c>
      <c r="AE102" s="7">
        <f t="shared" si="92"/>
        <v>-200</v>
      </c>
      <c r="AF102" s="7">
        <f t="shared" si="93"/>
        <v>0</v>
      </c>
      <c r="AG102" s="7">
        <f t="shared" si="94"/>
        <v>0</v>
      </c>
      <c r="AH102" s="7">
        <f t="shared" si="95"/>
        <v>0</v>
      </c>
      <c r="AK102" s="129" t="str">
        <f t="shared" si="96"/>
        <v>Energietransitie in Programma Duurzaamheid</v>
      </c>
      <c r="AL102" s="7">
        <f t="shared" si="97"/>
        <v>0</v>
      </c>
      <c r="AM102" s="7">
        <f t="shared" si="98"/>
        <v>0</v>
      </c>
      <c r="AN102" s="7">
        <f t="shared" si="99"/>
        <v>0</v>
      </c>
      <c r="AO102" s="7">
        <f t="shared" si="100"/>
        <v>0</v>
      </c>
    </row>
    <row r="103" spans="2:41" x14ac:dyDescent="0.3">
      <c r="D103" s="7">
        <f>D102</f>
        <v>47</v>
      </c>
      <c r="E103" s="7" t="s">
        <v>23</v>
      </c>
      <c r="F103" s="58" t="s">
        <v>15</v>
      </c>
      <c r="G103" s="58" t="s">
        <v>15</v>
      </c>
      <c r="H103" s="59" t="s">
        <v>103</v>
      </c>
      <c r="I103" s="72" t="s">
        <v>4</v>
      </c>
      <c r="J103" s="95"/>
      <c r="K103" s="95" t="s">
        <v>17</v>
      </c>
      <c r="L103" s="95"/>
      <c r="M103" s="7" t="s">
        <v>18</v>
      </c>
      <c r="N103" s="7" t="s">
        <v>43</v>
      </c>
      <c r="O103" s="7" t="s">
        <v>44</v>
      </c>
      <c r="P103" s="100"/>
      <c r="Q103" s="100">
        <v>200</v>
      </c>
      <c r="R103" s="100"/>
      <c r="S103" s="100"/>
      <c r="T103" s="100"/>
      <c r="V103" s="133" t="str">
        <f t="shared" si="87"/>
        <v>Dekking CDOKE Gelden</v>
      </c>
      <c r="W103" s="113">
        <f t="shared" si="88"/>
        <v>0</v>
      </c>
      <c r="X103" s="113">
        <f t="shared" si="82"/>
        <v>200</v>
      </c>
      <c r="Y103" s="113">
        <f t="shared" si="83"/>
        <v>0</v>
      </c>
      <c r="Z103" s="113">
        <f t="shared" si="84"/>
        <v>0</v>
      </c>
      <c r="AA103" s="113">
        <f t="shared" si="89"/>
        <v>0</v>
      </c>
      <c r="AC103" s="129" t="str">
        <f t="shared" si="90"/>
        <v>Dekking CDOKE Gelden</v>
      </c>
      <c r="AD103" s="7">
        <f t="shared" si="91"/>
        <v>0</v>
      </c>
      <c r="AE103" s="7">
        <f t="shared" si="92"/>
        <v>200</v>
      </c>
      <c r="AF103" s="7">
        <f t="shared" si="93"/>
        <v>0</v>
      </c>
      <c r="AG103" s="7">
        <f t="shared" si="94"/>
        <v>0</v>
      </c>
      <c r="AH103" s="7">
        <f t="shared" si="95"/>
        <v>0</v>
      </c>
      <c r="AK103" s="129" t="str">
        <f t="shared" si="96"/>
        <v>Dekking CDOKE Gelden</v>
      </c>
      <c r="AL103" s="7">
        <f t="shared" si="97"/>
        <v>0</v>
      </c>
      <c r="AM103" s="7">
        <f t="shared" si="98"/>
        <v>0</v>
      </c>
      <c r="AN103" s="7">
        <f t="shared" si="99"/>
        <v>0</v>
      </c>
      <c r="AO103" s="7">
        <f t="shared" si="100"/>
        <v>0</v>
      </c>
    </row>
    <row r="104" spans="2:41" x14ac:dyDescent="0.3">
      <c r="D104" s="7">
        <f>D102+1</f>
        <v>48</v>
      </c>
      <c r="E104" s="7" t="s">
        <v>21</v>
      </c>
      <c r="F104" s="58" t="s">
        <v>246</v>
      </c>
      <c r="G104" s="58" t="s">
        <v>246</v>
      </c>
      <c r="H104" s="59" t="s">
        <v>106</v>
      </c>
      <c r="I104" s="72" t="s">
        <v>4</v>
      </c>
      <c r="J104" s="93"/>
      <c r="K104" s="93" t="s">
        <v>17</v>
      </c>
      <c r="L104" s="93"/>
      <c r="M104" s="7" t="s">
        <v>18</v>
      </c>
      <c r="N104" s="7" t="s">
        <v>43</v>
      </c>
      <c r="O104" s="7" t="s">
        <v>44</v>
      </c>
      <c r="Q104" s="50">
        <v>-105</v>
      </c>
      <c r="V104" s="133" t="str">
        <f t="shared" si="87"/>
        <v>Technische onderzoeken naar warmtebronnen aardgasvrije opgave Hilvarenbeek</v>
      </c>
      <c r="W104" s="113">
        <f t="shared" si="88"/>
        <v>0</v>
      </c>
      <c r="X104" s="113">
        <f t="shared" si="82"/>
        <v>0</v>
      </c>
      <c r="Y104" s="113">
        <f t="shared" si="83"/>
        <v>0</v>
      </c>
      <c r="Z104" s="113">
        <f t="shared" si="84"/>
        <v>0</v>
      </c>
      <c r="AA104" s="113">
        <f t="shared" si="89"/>
        <v>0</v>
      </c>
      <c r="AC104" s="129" t="str">
        <f t="shared" si="90"/>
        <v>Technische onderzoeken naar warmtebronnen aardgasvrije opgave Hilvarenbeek</v>
      </c>
      <c r="AD104" s="7">
        <f t="shared" si="91"/>
        <v>0</v>
      </c>
      <c r="AE104" s="7">
        <f t="shared" si="92"/>
        <v>0</v>
      </c>
      <c r="AF104" s="7">
        <f t="shared" si="93"/>
        <v>0</v>
      </c>
      <c r="AG104" s="7">
        <f t="shared" si="94"/>
        <v>0</v>
      </c>
      <c r="AH104" s="7">
        <f t="shared" si="95"/>
        <v>0</v>
      </c>
      <c r="AK104" s="129" t="str">
        <f t="shared" si="96"/>
        <v>Technische onderzoeken naar warmtebronnen aardgasvrije opgave Hilvarenbeek</v>
      </c>
      <c r="AL104" s="7">
        <f t="shared" si="97"/>
        <v>0</v>
      </c>
      <c r="AM104" s="7">
        <f t="shared" si="98"/>
        <v>0</v>
      </c>
      <c r="AN104" s="7">
        <f t="shared" si="99"/>
        <v>0</v>
      </c>
      <c r="AO104" s="7">
        <f t="shared" si="100"/>
        <v>0</v>
      </c>
    </row>
    <row r="105" spans="2:41" x14ac:dyDescent="0.3">
      <c r="D105" s="7">
        <f>D104</f>
        <v>48</v>
      </c>
      <c r="E105" s="7" t="s">
        <v>23</v>
      </c>
      <c r="F105" s="58" t="s">
        <v>246</v>
      </c>
      <c r="G105" s="58" t="s">
        <v>246</v>
      </c>
      <c r="H105" s="59" t="s">
        <v>107</v>
      </c>
      <c r="I105" s="72" t="s">
        <v>4</v>
      </c>
      <c r="J105" s="93"/>
      <c r="K105" s="93" t="s">
        <v>17</v>
      </c>
      <c r="L105" s="93"/>
      <c r="M105" s="62" t="s">
        <v>9</v>
      </c>
      <c r="N105" s="7" t="s">
        <v>43</v>
      </c>
      <c r="O105" s="7" t="s">
        <v>44</v>
      </c>
      <c r="Q105" s="50">
        <v>105</v>
      </c>
      <c r="V105" s="133" t="str">
        <f t="shared" si="87"/>
        <v>Dekking reserve Duurzaamheid</v>
      </c>
      <c r="W105" s="113">
        <f t="shared" si="88"/>
        <v>0</v>
      </c>
      <c r="X105" s="113">
        <f t="shared" si="82"/>
        <v>0</v>
      </c>
      <c r="Y105" s="113">
        <f t="shared" si="83"/>
        <v>0</v>
      </c>
      <c r="Z105" s="113">
        <f t="shared" si="84"/>
        <v>0</v>
      </c>
      <c r="AA105" s="113">
        <f t="shared" si="89"/>
        <v>0</v>
      </c>
      <c r="AC105" s="129" t="str">
        <f t="shared" si="90"/>
        <v>Dekking reserve Duurzaamheid</v>
      </c>
      <c r="AD105" s="7">
        <f t="shared" si="91"/>
        <v>0</v>
      </c>
      <c r="AE105" s="7">
        <f t="shared" si="92"/>
        <v>0</v>
      </c>
      <c r="AF105" s="7">
        <f t="shared" si="93"/>
        <v>0</v>
      </c>
      <c r="AG105" s="7">
        <f t="shared" si="94"/>
        <v>0</v>
      </c>
      <c r="AH105" s="7">
        <f t="shared" si="95"/>
        <v>0</v>
      </c>
      <c r="AK105" s="129" t="str">
        <f t="shared" si="96"/>
        <v>Dekking reserve Duurzaamheid</v>
      </c>
      <c r="AL105" s="7">
        <f t="shared" si="97"/>
        <v>0</v>
      </c>
      <c r="AM105" s="7">
        <f t="shared" si="98"/>
        <v>0</v>
      </c>
      <c r="AN105" s="7">
        <f t="shared" si="99"/>
        <v>0</v>
      </c>
      <c r="AO105" s="7">
        <f t="shared" si="100"/>
        <v>0</v>
      </c>
    </row>
    <row r="106" spans="2:41" x14ac:dyDescent="0.3">
      <c r="D106" s="7">
        <f t="shared" ref="D106:D111" si="104">D105+1</f>
        <v>49</v>
      </c>
      <c r="F106" s="58" t="s">
        <v>15</v>
      </c>
      <c r="G106" s="58" t="s">
        <v>15</v>
      </c>
      <c r="H106" s="60" t="s">
        <v>108</v>
      </c>
      <c r="I106" s="72" t="s">
        <v>4</v>
      </c>
      <c r="J106" s="95" t="s">
        <v>17</v>
      </c>
      <c r="K106" s="95" t="s">
        <v>17</v>
      </c>
      <c r="L106" s="95"/>
      <c r="M106" s="7" t="s">
        <v>18</v>
      </c>
      <c r="N106" s="7" t="s">
        <v>109</v>
      </c>
      <c r="O106" s="7" t="s">
        <v>110</v>
      </c>
      <c r="Q106" s="50">
        <v>-88</v>
      </c>
      <c r="R106" s="50">
        <v>-88</v>
      </c>
      <c r="S106" s="50">
        <v>-88</v>
      </c>
      <c r="T106" s="50">
        <v>-88</v>
      </c>
      <c r="V106" s="133" t="str">
        <f t="shared" si="87"/>
        <v>Formatie: medewerker (beleidsadviseur) transitie Landbouw</v>
      </c>
      <c r="W106" s="113">
        <f t="shared" si="88"/>
        <v>0</v>
      </c>
      <c r="X106" s="113">
        <f t="shared" si="82"/>
        <v>-88</v>
      </c>
      <c r="Y106" s="113">
        <f t="shared" si="83"/>
        <v>-88</v>
      </c>
      <c r="Z106" s="113">
        <f t="shared" si="84"/>
        <v>-88</v>
      </c>
      <c r="AA106" s="113">
        <f t="shared" si="89"/>
        <v>-88</v>
      </c>
      <c r="AC106" s="129" t="str">
        <f t="shared" si="90"/>
        <v>Formatie: medewerker (beleidsadviseur) transitie Landbouw</v>
      </c>
      <c r="AD106" s="7">
        <f t="shared" si="91"/>
        <v>0</v>
      </c>
      <c r="AE106" s="7">
        <f t="shared" si="92"/>
        <v>-88</v>
      </c>
      <c r="AF106" s="7">
        <f t="shared" si="93"/>
        <v>-88</v>
      </c>
      <c r="AG106" s="7">
        <f t="shared" si="94"/>
        <v>-88</v>
      </c>
      <c r="AH106" s="7">
        <f t="shared" si="95"/>
        <v>-88</v>
      </c>
      <c r="AK106" s="129" t="str">
        <f t="shared" si="96"/>
        <v>Formatie: medewerker (beleidsadviseur) transitie Landbouw</v>
      </c>
      <c r="AL106" s="7">
        <f t="shared" si="97"/>
        <v>0</v>
      </c>
      <c r="AM106" s="7">
        <f t="shared" si="98"/>
        <v>0</v>
      </c>
      <c r="AN106" s="7">
        <f t="shared" si="99"/>
        <v>0</v>
      </c>
      <c r="AO106" s="7">
        <f t="shared" si="100"/>
        <v>0</v>
      </c>
    </row>
    <row r="107" spans="2:41" x14ac:dyDescent="0.3">
      <c r="D107" s="7">
        <f>D106+1</f>
        <v>50</v>
      </c>
      <c r="F107" s="58" t="s">
        <v>246</v>
      </c>
      <c r="G107" s="58" t="s">
        <v>246</v>
      </c>
      <c r="H107" s="59" t="s">
        <v>111</v>
      </c>
      <c r="I107" s="72" t="s">
        <v>4</v>
      </c>
      <c r="J107" s="93"/>
      <c r="K107" s="93" t="s">
        <v>17</v>
      </c>
      <c r="L107" s="93" t="s">
        <v>17</v>
      </c>
      <c r="M107" s="7" t="s">
        <v>18</v>
      </c>
      <c r="N107" s="7" t="s">
        <v>112</v>
      </c>
      <c r="O107" s="7" t="s">
        <v>113</v>
      </c>
      <c r="Q107" s="50">
        <v>-25</v>
      </c>
      <c r="R107" s="50">
        <v>-25</v>
      </c>
      <c r="S107" s="50">
        <v>-25</v>
      </c>
      <c r="T107" s="50">
        <v>-25</v>
      </c>
      <c r="V107" s="133" t="str">
        <f t="shared" si="87"/>
        <v>Uitvoering Economisch Actieplan</v>
      </c>
      <c r="W107" s="113">
        <f t="shared" si="88"/>
        <v>0</v>
      </c>
      <c r="X107" s="113">
        <f t="shared" si="82"/>
        <v>0</v>
      </c>
      <c r="Y107" s="113">
        <f t="shared" si="83"/>
        <v>0</v>
      </c>
      <c r="Z107" s="113">
        <f t="shared" si="84"/>
        <v>0</v>
      </c>
      <c r="AA107" s="113">
        <f t="shared" si="89"/>
        <v>0</v>
      </c>
      <c r="AC107" s="129" t="str">
        <f t="shared" si="90"/>
        <v>Uitvoering Economisch Actieplan</v>
      </c>
      <c r="AD107" s="7">
        <f t="shared" si="91"/>
        <v>0</v>
      </c>
      <c r="AE107" s="7">
        <f t="shared" si="92"/>
        <v>0</v>
      </c>
      <c r="AF107" s="7">
        <f t="shared" si="93"/>
        <v>0</v>
      </c>
      <c r="AG107" s="7">
        <f t="shared" si="94"/>
        <v>0</v>
      </c>
      <c r="AH107" s="7">
        <f t="shared" si="95"/>
        <v>0</v>
      </c>
      <c r="AK107" s="129" t="str">
        <f t="shared" si="96"/>
        <v>Uitvoering Economisch Actieplan</v>
      </c>
      <c r="AL107" s="7">
        <f t="shared" si="97"/>
        <v>0</v>
      </c>
      <c r="AM107" s="7">
        <f t="shared" si="98"/>
        <v>0</v>
      </c>
      <c r="AN107" s="7">
        <f t="shared" si="99"/>
        <v>0</v>
      </c>
      <c r="AO107" s="7">
        <f t="shared" si="100"/>
        <v>0</v>
      </c>
    </row>
    <row r="108" spans="2:41" x14ac:dyDescent="0.3">
      <c r="D108" s="7">
        <f t="shared" si="104"/>
        <v>51</v>
      </c>
      <c r="F108" s="58" t="s">
        <v>15</v>
      </c>
      <c r="G108" s="58" t="s">
        <v>15</v>
      </c>
      <c r="H108" s="59" t="s">
        <v>114</v>
      </c>
      <c r="I108" s="72" t="s">
        <v>4</v>
      </c>
      <c r="J108" s="93"/>
      <c r="K108" s="93" t="s">
        <v>17</v>
      </c>
      <c r="L108" s="93" t="s">
        <v>17</v>
      </c>
      <c r="M108" s="7" t="s">
        <v>18</v>
      </c>
      <c r="N108" s="7" t="s">
        <v>112</v>
      </c>
      <c r="O108" s="7" t="s">
        <v>113</v>
      </c>
      <c r="Q108" s="100">
        <v>-13</v>
      </c>
      <c r="R108" s="100">
        <v>-13</v>
      </c>
      <c r="S108" s="100">
        <v>-2</v>
      </c>
      <c r="T108" s="100">
        <v>-2</v>
      </c>
      <c r="V108" s="133" t="str">
        <f t="shared" si="87"/>
        <v>Toeristisch recreatieve ontwikkelingen – lokaal en regionaal</v>
      </c>
      <c r="W108" s="113">
        <f t="shared" si="88"/>
        <v>0</v>
      </c>
      <c r="X108" s="113">
        <f t="shared" si="82"/>
        <v>-13</v>
      </c>
      <c r="Y108" s="113">
        <f t="shared" si="83"/>
        <v>-13</v>
      </c>
      <c r="Z108" s="113">
        <f t="shared" si="84"/>
        <v>-2</v>
      </c>
      <c r="AA108" s="113">
        <f t="shared" si="89"/>
        <v>-2</v>
      </c>
      <c r="AC108" s="129" t="str">
        <f t="shared" si="90"/>
        <v>Toeristisch recreatieve ontwikkelingen – lokaal en regionaal</v>
      </c>
      <c r="AD108" s="7">
        <f t="shared" si="91"/>
        <v>0</v>
      </c>
      <c r="AE108" s="7">
        <f t="shared" si="92"/>
        <v>-13</v>
      </c>
      <c r="AF108" s="7">
        <f t="shared" si="93"/>
        <v>-13</v>
      </c>
      <c r="AG108" s="7">
        <f t="shared" si="94"/>
        <v>-2</v>
      </c>
      <c r="AH108" s="7">
        <f t="shared" si="95"/>
        <v>-2</v>
      </c>
      <c r="AK108" s="129" t="str">
        <f t="shared" si="96"/>
        <v>Toeristisch recreatieve ontwikkelingen – lokaal en regionaal</v>
      </c>
      <c r="AL108" s="7">
        <f t="shared" si="97"/>
        <v>0</v>
      </c>
      <c r="AM108" s="7">
        <f t="shared" si="98"/>
        <v>0</v>
      </c>
      <c r="AN108" s="7">
        <f t="shared" si="99"/>
        <v>0</v>
      </c>
      <c r="AO108" s="7">
        <f t="shared" si="100"/>
        <v>0</v>
      </c>
    </row>
    <row r="109" spans="2:41" x14ac:dyDescent="0.3">
      <c r="B109" s="7">
        <v>49</v>
      </c>
      <c r="D109" s="7">
        <f t="shared" si="104"/>
        <v>52</v>
      </c>
      <c r="F109" s="58"/>
      <c r="G109" s="58"/>
      <c r="H109" s="59" t="s">
        <v>115</v>
      </c>
      <c r="I109" s="72" t="s">
        <v>4</v>
      </c>
      <c r="J109" s="93"/>
      <c r="K109" s="93"/>
      <c r="L109" s="93" t="s">
        <v>17</v>
      </c>
      <c r="M109" s="7" t="s">
        <v>18</v>
      </c>
      <c r="N109" s="7" t="s">
        <v>112</v>
      </c>
      <c r="O109" s="7" t="s">
        <v>113</v>
      </c>
      <c r="P109" s="50">
        <v>-8</v>
      </c>
      <c r="Q109" s="50">
        <v>-15</v>
      </c>
      <c r="R109" s="50">
        <v>-15</v>
      </c>
      <c r="S109" s="50">
        <v>-15</v>
      </c>
      <c r="T109" s="50">
        <v>-15</v>
      </c>
      <c r="V109" s="133" t="str">
        <f t="shared" si="87"/>
        <v>Urenuitbreiding Accountmanagement</v>
      </c>
      <c r="W109" s="113">
        <f t="shared" si="88"/>
        <v>0</v>
      </c>
      <c r="X109" s="113">
        <f t="shared" si="82"/>
        <v>0</v>
      </c>
      <c r="Y109" s="113">
        <f t="shared" si="83"/>
        <v>0</v>
      </c>
      <c r="Z109" s="113">
        <f t="shared" si="84"/>
        <v>0</v>
      </c>
      <c r="AA109" s="113">
        <f t="shared" si="89"/>
        <v>0</v>
      </c>
      <c r="AC109" s="129" t="str">
        <f t="shared" si="90"/>
        <v>Urenuitbreiding Accountmanagement</v>
      </c>
      <c r="AD109" s="7">
        <f t="shared" si="91"/>
        <v>0</v>
      </c>
      <c r="AE109" s="7">
        <f t="shared" si="92"/>
        <v>0</v>
      </c>
      <c r="AF109" s="7">
        <f t="shared" si="93"/>
        <v>0</v>
      </c>
      <c r="AG109" s="7">
        <f t="shared" si="94"/>
        <v>0</v>
      </c>
      <c r="AH109" s="7">
        <f t="shared" si="95"/>
        <v>0</v>
      </c>
      <c r="AK109" s="129" t="str">
        <f t="shared" si="96"/>
        <v>Urenuitbreiding Accountmanagement</v>
      </c>
      <c r="AL109" s="7">
        <f t="shared" si="97"/>
        <v>0</v>
      </c>
      <c r="AM109" s="7">
        <f t="shared" si="98"/>
        <v>0</v>
      </c>
      <c r="AN109" s="7">
        <f t="shared" si="99"/>
        <v>0</v>
      </c>
      <c r="AO109" s="7">
        <f t="shared" si="100"/>
        <v>0</v>
      </c>
    </row>
    <row r="110" spans="2:41" x14ac:dyDescent="0.3">
      <c r="D110" s="7">
        <f t="shared" si="104"/>
        <v>53</v>
      </c>
      <c r="F110" s="58" t="s">
        <v>246</v>
      </c>
      <c r="G110" s="58" t="s">
        <v>246</v>
      </c>
      <c r="H110" s="59" t="s">
        <v>116</v>
      </c>
      <c r="I110" s="72" t="s">
        <v>4</v>
      </c>
      <c r="J110" s="91"/>
      <c r="K110" s="91" t="s">
        <v>17</v>
      </c>
      <c r="L110" s="91" t="s">
        <v>17</v>
      </c>
      <c r="M110" s="7" t="s">
        <v>18</v>
      </c>
      <c r="N110" s="7" t="s">
        <v>112</v>
      </c>
      <c r="O110" s="7" t="s">
        <v>113</v>
      </c>
      <c r="S110" s="50">
        <v>-16</v>
      </c>
      <c r="T110" s="50">
        <v>-16</v>
      </c>
      <c r="V110" s="133" t="str">
        <f t="shared" si="87"/>
        <v>Aanleg en onderhoud mountainbikeroute</v>
      </c>
      <c r="W110" s="113">
        <f t="shared" si="88"/>
        <v>0</v>
      </c>
      <c r="X110" s="113">
        <f t="shared" si="82"/>
        <v>0</v>
      </c>
      <c r="Y110" s="113">
        <f t="shared" si="83"/>
        <v>0</v>
      </c>
      <c r="Z110" s="113">
        <f t="shared" si="84"/>
        <v>0</v>
      </c>
      <c r="AA110" s="113">
        <f t="shared" si="89"/>
        <v>0</v>
      </c>
      <c r="AC110" s="129" t="str">
        <f t="shared" si="90"/>
        <v>Aanleg en onderhoud mountainbikeroute</v>
      </c>
      <c r="AD110" s="7">
        <f t="shared" si="91"/>
        <v>0</v>
      </c>
      <c r="AE110" s="7">
        <f t="shared" si="92"/>
        <v>0</v>
      </c>
      <c r="AF110" s="7">
        <f t="shared" si="93"/>
        <v>0</v>
      </c>
      <c r="AG110" s="7">
        <f t="shared" si="94"/>
        <v>0</v>
      </c>
      <c r="AH110" s="7">
        <f t="shared" si="95"/>
        <v>0</v>
      </c>
      <c r="AK110" s="129" t="str">
        <f t="shared" si="96"/>
        <v>Aanleg en onderhoud mountainbikeroute</v>
      </c>
      <c r="AL110" s="7">
        <f t="shared" si="97"/>
        <v>0</v>
      </c>
      <c r="AM110" s="7">
        <f t="shared" si="98"/>
        <v>0</v>
      </c>
      <c r="AN110" s="7">
        <f t="shared" si="99"/>
        <v>0</v>
      </c>
      <c r="AO110" s="7">
        <f t="shared" si="100"/>
        <v>0</v>
      </c>
    </row>
    <row r="111" spans="2:41" x14ac:dyDescent="0.3">
      <c r="D111" s="7">
        <f t="shared" si="104"/>
        <v>54</v>
      </c>
      <c r="F111" s="58" t="s">
        <v>246</v>
      </c>
      <c r="G111" s="58" t="s">
        <v>246</v>
      </c>
      <c r="H111" s="59" t="s">
        <v>117</v>
      </c>
      <c r="I111" s="72" t="s">
        <v>4</v>
      </c>
      <c r="K111" s="7" t="s">
        <v>17</v>
      </c>
      <c r="M111" s="7" t="s">
        <v>18</v>
      </c>
      <c r="N111" s="7" t="s">
        <v>29</v>
      </c>
      <c r="O111" s="7" t="s">
        <v>113</v>
      </c>
      <c r="Q111" s="50">
        <v>-13</v>
      </c>
      <c r="R111" s="50">
        <v>-13</v>
      </c>
      <c r="S111" s="50">
        <v>-13</v>
      </c>
      <c r="T111" s="50">
        <v>-13</v>
      </c>
      <c r="V111" s="133" t="str">
        <f t="shared" si="87"/>
        <v xml:space="preserve">Deelname Van Gogh Nationaal Park </v>
      </c>
      <c r="W111" s="113">
        <f t="shared" si="88"/>
        <v>0</v>
      </c>
      <c r="X111" s="113">
        <f t="shared" si="82"/>
        <v>0</v>
      </c>
      <c r="Y111" s="113">
        <f t="shared" si="83"/>
        <v>0</v>
      </c>
      <c r="Z111" s="113">
        <f t="shared" si="84"/>
        <v>0</v>
      </c>
      <c r="AA111" s="113">
        <f t="shared" si="89"/>
        <v>0</v>
      </c>
      <c r="AC111" s="129" t="str">
        <f t="shared" si="90"/>
        <v xml:space="preserve">Deelname Van Gogh Nationaal Park </v>
      </c>
      <c r="AD111" s="7">
        <f t="shared" si="91"/>
        <v>0</v>
      </c>
      <c r="AE111" s="7">
        <f t="shared" si="92"/>
        <v>0</v>
      </c>
      <c r="AF111" s="7">
        <f t="shared" si="93"/>
        <v>0</v>
      </c>
      <c r="AG111" s="7">
        <f t="shared" si="94"/>
        <v>0</v>
      </c>
      <c r="AH111" s="7">
        <f t="shared" si="95"/>
        <v>0</v>
      </c>
      <c r="AK111" s="129" t="str">
        <f t="shared" si="96"/>
        <v xml:space="preserve">Deelname Van Gogh Nationaal Park </v>
      </c>
      <c r="AL111" s="7">
        <f t="shared" si="97"/>
        <v>0</v>
      </c>
      <c r="AM111" s="7">
        <f t="shared" si="98"/>
        <v>0</v>
      </c>
      <c r="AN111" s="7">
        <f t="shared" si="99"/>
        <v>0</v>
      </c>
      <c r="AO111" s="7">
        <f t="shared" si="100"/>
        <v>0</v>
      </c>
    </row>
    <row r="112" spans="2:41" x14ac:dyDescent="0.3">
      <c r="D112" s="7">
        <f>D111+1</f>
        <v>55</v>
      </c>
      <c r="F112" s="58" t="s">
        <v>15</v>
      </c>
      <c r="G112" s="58" t="s">
        <v>15</v>
      </c>
      <c r="H112" s="59" t="s">
        <v>118</v>
      </c>
      <c r="I112" s="72" t="s">
        <v>4</v>
      </c>
      <c r="J112" s="93" t="s">
        <v>17</v>
      </c>
      <c r="K112" s="93" t="s">
        <v>17</v>
      </c>
      <c r="L112" s="93" t="s">
        <v>17</v>
      </c>
      <c r="M112" s="7" t="s">
        <v>18</v>
      </c>
      <c r="N112" s="7" t="s">
        <v>54</v>
      </c>
      <c r="O112" s="7" t="s">
        <v>55</v>
      </c>
      <c r="P112" s="50">
        <v>-77</v>
      </c>
      <c r="Q112" s="100">
        <v>-154</v>
      </c>
      <c r="R112" s="100">
        <v>-154</v>
      </c>
      <c r="S112" s="100">
        <v>-154</v>
      </c>
      <c r="T112" s="100">
        <v>-154</v>
      </c>
      <c r="V112" s="133" t="str">
        <f t="shared" si="87"/>
        <v>Formatie teamleiders</v>
      </c>
      <c r="W112" s="113">
        <f t="shared" si="88"/>
        <v>-77</v>
      </c>
      <c r="X112" s="113">
        <f t="shared" si="82"/>
        <v>-154</v>
      </c>
      <c r="Y112" s="113">
        <f t="shared" si="83"/>
        <v>-154</v>
      </c>
      <c r="Z112" s="113">
        <f t="shared" si="84"/>
        <v>-154</v>
      </c>
      <c r="AA112" s="113">
        <f t="shared" si="89"/>
        <v>-154</v>
      </c>
      <c r="AC112" s="129" t="str">
        <f t="shared" si="90"/>
        <v>Formatie teamleiders</v>
      </c>
      <c r="AD112" s="7">
        <f t="shared" si="91"/>
        <v>-77</v>
      </c>
      <c r="AE112" s="7">
        <f t="shared" si="92"/>
        <v>-154</v>
      </c>
      <c r="AF112" s="7">
        <f t="shared" si="93"/>
        <v>-154</v>
      </c>
      <c r="AG112" s="7">
        <f t="shared" si="94"/>
        <v>-154</v>
      </c>
      <c r="AH112" s="7">
        <f t="shared" si="95"/>
        <v>-154</v>
      </c>
      <c r="AK112" s="129" t="str">
        <f t="shared" si="96"/>
        <v>Formatie teamleiders</v>
      </c>
      <c r="AL112" s="7">
        <f t="shared" si="97"/>
        <v>0</v>
      </c>
      <c r="AM112" s="7">
        <f t="shared" si="98"/>
        <v>0</v>
      </c>
      <c r="AN112" s="7">
        <f t="shared" si="99"/>
        <v>0</v>
      </c>
      <c r="AO112" s="7">
        <f t="shared" si="100"/>
        <v>0</v>
      </c>
    </row>
    <row r="113" spans="4:41" x14ac:dyDescent="0.3">
      <c r="D113" s="7">
        <f t="shared" ref="D113" si="105">D112+1</f>
        <v>56</v>
      </c>
      <c r="F113" s="58" t="s">
        <v>246</v>
      </c>
      <c r="G113" s="58" t="s">
        <v>246</v>
      </c>
      <c r="H113" s="72" t="s">
        <v>119</v>
      </c>
      <c r="I113" s="72" t="s">
        <v>4</v>
      </c>
      <c r="J113" s="91" t="s">
        <v>17</v>
      </c>
      <c r="K113" s="91" t="s">
        <v>17</v>
      </c>
      <c r="L113" s="91" t="s">
        <v>17</v>
      </c>
      <c r="M113" s="7" t="s">
        <v>18</v>
      </c>
      <c r="N113" s="7" t="s">
        <v>54</v>
      </c>
      <c r="O113" s="7" t="s">
        <v>55</v>
      </c>
      <c r="Q113" s="50">
        <v>-200</v>
      </c>
      <c r="V113" s="133" t="str">
        <f t="shared" si="87"/>
        <v>Frictiebudget</v>
      </c>
      <c r="W113" s="113">
        <f t="shared" si="88"/>
        <v>0</v>
      </c>
      <c r="X113" s="113">
        <f t="shared" si="82"/>
        <v>0</v>
      </c>
      <c r="Y113" s="113">
        <f t="shared" si="83"/>
        <v>0</v>
      </c>
      <c r="Z113" s="113">
        <f t="shared" si="84"/>
        <v>0</v>
      </c>
      <c r="AA113" s="113">
        <f t="shared" si="89"/>
        <v>0</v>
      </c>
      <c r="AC113" s="129" t="str">
        <f t="shared" si="90"/>
        <v>Frictiebudget</v>
      </c>
      <c r="AD113" s="7">
        <f t="shared" si="91"/>
        <v>0</v>
      </c>
      <c r="AE113" s="7">
        <f t="shared" si="92"/>
        <v>0</v>
      </c>
      <c r="AF113" s="7">
        <f t="shared" si="93"/>
        <v>0</v>
      </c>
      <c r="AG113" s="7">
        <f t="shared" si="94"/>
        <v>0</v>
      </c>
      <c r="AH113" s="7">
        <f t="shared" si="95"/>
        <v>0</v>
      </c>
      <c r="AK113" s="129" t="str">
        <f t="shared" si="96"/>
        <v>Frictiebudget</v>
      </c>
      <c r="AL113" s="7">
        <f t="shared" si="97"/>
        <v>0</v>
      </c>
      <c r="AM113" s="7">
        <f t="shared" si="98"/>
        <v>0</v>
      </c>
      <c r="AN113" s="7">
        <f t="shared" si="99"/>
        <v>0</v>
      </c>
      <c r="AO113" s="7">
        <f t="shared" si="100"/>
        <v>0</v>
      </c>
    </row>
    <row r="114" spans="4:41" ht="14.4" customHeight="1" x14ac:dyDescent="0.3">
      <c r="D114" s="7">
        <f>D113+1</f>
        <v>57</v>
      </c>
      <c r="E114" s="7" t="s">
        <v>21</v>
      </c>
      <c r="F114" s="58" t="s">
        <v>15</v>
      </c>
      <c r="G114" s="58" t="s">
        <v>15</v>
      </c>
      <c r="H114" s="59" t="s">
        <v>120</v>
      </c>
      <c r="I114" s="72" t="s">
        <v>4</v>
      </c>
      <c r="J114" s="93"/>
      <c r="K114" s="93" t="s">
        <v>17</v>
      </c>
      <c r="L114" s="93" t="s">
        <v>17</v>
      </c>
      <c r="M114" s="7" t="s">
        <v>18</v>
      </c>
      <c r="N114" s="7" t="s">
        <v>54</v>
      </c>
      <c r="O114" s="7" t="s">
        <v>55</v>
      </c>
      <c r="P114" s="90">
        <v>-35</v>
      </c>
      <c r="Q114" s="102">
        <v>-73</v>
      </c>
      <c r="R114" s="102">
        <v>-73</v>
      </c>
      <c r="S114" s="102">
        <v>-73</v>
      </c>
      <c r="T114" s="102">
        <v>-73</v>
      </c>
      <c r="V114" s="133" t="str">
        <f t="shared" si="87"/>
        <v>Adviseur dienstverlening digitale en open overheid (WOO)</v>
      </c>
      <c r="W114" s="113">
        <f t="shared" si="88"/>
        <v>-35</v>
      </c>
      <c r="X114" s="113">
        <f t="shared" si="82"/>
        <v>-73</v>
      </c>
      <c r="Y114" s="113">
        <f t="shared" si="83"/>
        <v>-73</v>
      </c>
      <c r="Z114" s="113">
        <f t="shared" si="84"/>
        <v>-73</v>
      </c>
      <c r="AA114" s="113">
        <f t="shared" si="89"/>
        <v>-73</v>
      </c>
      <c r="AC114" s="129" t="str">
        <f t="shared" si="90"/>
        <v>Adviseur dienstverlening digitale en open overheid (WOO)</v>
      </c>
      <c r="AD114" s="7">
        <f t="shared" si="91"/>
        <v>-35</v>
      </c>
      <c r="AE114" s="7">
        <f t="shared" si="92"/>
        <v>-73</v>
      </c>
      <c r="AF114" s="7">
        <f t="shared" si="93"/>
        <v>-73</v>
      </c>
      <c r="AG114" s="7">
        <f t="shared" si="94"/>
        <v>-73</v>
      </c>
      <c r="AH114" s="7">
        <f t="shared" si="95"/>
        <v>-73</v>
      </c>
      <c r="AK114" s="129" t="str">
        <f t="shared" si="96"/>
        <v>Adviseur dienstverlening digitale en open overheid (WOO)</v>
      </c>
      <c r="AL114" s="7">
        <f t="shared" si="97"/>
        <v>0</v>
      </c>
      <c r="AM114" s="7">
        <f t="shared" si="98"/>
        <v>0</v>
      </c>
      <c r="AN114" s="7">
        <f t="shared" si="99"/>
        <v>0</v>
      </c>
      <c r="AO114" s="7">
        <f t="shared" si="100"/>
        <v>0</v>
      </c>
    </row>
    <row r="115" spans="4:41" x14ac:dyDescent="0.3">
      <c r="D115" s="7">
        <f>D114</f>
        <v>57</v>
      </c>
      <c r="E115" s="7" t="s">
        <v>23</v>
      </c>
      <c r="F115" s="58" t="s">
        <v>15</v>
      </c>
      <c r="G115" s="58" t="s">
        <v>15</v>
      </c>
      <c r="H115" s="96" t="s">
        <v>121</v>
      </c>
      <c r="I115" s="72" t="s">
        <v>4</v>
      </c>
      <c r="J115" s="93"/>
      <c r="K115" s="97" t="s">
        <v>17</v>
      </c>
      <c r="L115" s="97" t="s">
        <v>17</v>
      </c>
      <c r="M115" s="7" t="s">
        <v>18</v>
      </c>
      <c r="N115" s="7" t="s">
        <v>54</v>
      </c>
      <c r="O115" s="7" t="s">
        <v>55</v>
      </c>
      <c r="P115" s="50">
        <v>35</v>
      </c>
      <c r="Q115" s="103">
        <v>50</v>
      </c>
      <c r="R115" s="103">
        <v>50</v>
      </c>
      <c r="S115" s="103">
        <v>20</v>
      </c>
      <c r="T115" s="103">
        <v>20</v>
      </c>
      <c r="V115" s="133" t="str">
        <f t="shared" si="87"/>
        <v>Dekking uit WOO-middelen Rijk</v>
      </c>
      <c r="W115" s="113">
        <f t="shared" si="88"/>
        <v>35</v>
      </c>
      <c r="X115" s="113">
        <f t="shared" si="82"/>
        <v>50</v>
      </c>
      <c r="Y115" s="113">
        <f t="shared" si="83"/>
        <v>50</v>
      </c>
      <c r="Z115" s="113">
        <f t="shared" si="84"/>
        <v>20</v>
      </c>
      <c r="AA115" s="113">
        <f t="shared" si="89"/>
        <v>20</v>
      </c>
      <c r="AC115" s="129" t="str">
        <f t="shared" si="90"/>
        <v>Dekking uit WOO-middelen Rijk</v>
      </c>
      <c r="AD115" s="7">
        <f t="shared" si="91"/>
        <v>35</v>
      </c>
      <c r="AE115" s="7">
        <f t="shared" si="92"/>
        <v>50</v>
      </c>
      <c r="AF115" s="7">
        <f t="shared" si="93"/>
        <v>50</v>
      </c>
      <c r="AG115" s="7">
        <f t="shared" si="94"/>
        <v>20</v>
      </c>
      <c r="AH115" s="7">
        <f t="shared" si="95"/>
        <v>20</v>
      </c>
      <c r="AK115" s="129" t="str">
        <f t="shared" si="96"/>
        <v>Dekking uit WOO-middelen Rijk</v>
      </c>
      <c r="AL115" s="7">
        <f t="shared" si="97"/>
        <v>0</v>
      </c>
      <c r="AM115" s="7">
        <f t="shared" si="98"/>
        <v>0</v>
      </c>
      <c r="AN115" s="7">
        <f t="shared" si="99"/>
        <v>0</v>
      </c>
      <c r="AO115" s="7">
        <f t="shared" si="100"/>
        <v>0</v>
      </c>
    </row>
    <row r="116" spans="4:41" x14ac:dyDescent="0.3">
      <c r="D116" s="7">
        <f>D115+1</f>
        <v>58</v>
      </c>
      <c r="F116" s="58" t="s">
        <v>15</v>
      </c>
      <c r="G116" s="58" t="s">
        <v>15</v>
      </c>
      <c r="H116" s="7" t="s">
        <v>122</v>
      </c>
      <c r="I116" s="72" t="s">
        <v>4</v>
      </c>
      <c r="J116" s="85" t="s">
        <v>17</v>
      </c>
      <c r="K116" s="85" t="s">
        <v>17</v>
      </c>
      <c r="L116" s="85" t="s">
        <v>17</v>
      </c>
      <c r="M116" s="7" t="s">
        <v>18</v>
      </c>
      <c r="N116" s="7" t="s">
        <v>54</v>
      </c>
      <c r="O116" s="7" t="s">
        <v>55</v>
      </c>
      <c r="P116" s="50">
        <v>-20</v>
      </c>
      <c r="Q116" s="50">
        <v>-20</v>
      </c>
      <c r="R116" s="50">
        <v>-61</v>
      </c>
      <c r="S116" s="50">
        <v>-61</v>
      </c>
      <c r="T116" s="50">
        <v>-61</v>
      </c>
      <c r="V116" s="133" t="str">
        <f t="shared" si="87"/>
        <v>Audiovisuele middelen raadszaal en ontmoetingsruimte</v>
      </c>
      <c r="W116" s="113">
        <f t="shared" si="88"/>
        <v>-20</v>
      </c>
      <c r="X116" s="113">
        <f t="shared" si="82"/>
        <v>-20</v>
      </c>
      <c r="Y116" s="113">
        <f t="shared" si="83"/>
        <v>-61</v>
      </c>
      <c r="Z116" s="113">
        <f t="shared" si="84"/>
        <v>-61</v>
      </c>
      <c r="AA116" s="113">
        <f t="shared" si="89"/>
        <v>-61</v>
      </c>
      <c r="AC116" s="129" t="str">
        <f t="shared" si="90"/>
        <v>Audiovisuele middelen raadszaal en ontmoetingsruimte</v>
      </c>
      <c r="AD116" s="7">
        <f t="shared" si="91"/>
        <v>-20</v>
      </c>
      <c r="AE116" s="7">
        <f t="shared" si="92"/>
        <v>-20</v>
      </c>
      <c r="AF116" s="7">
        <f t="shared" si="93"/>
        <v>-61</v>
      </c>
      <c r="AG116" s="7">
        <f t="shared" si="94"/>
        <v>-61</v>
      </c>
      <c r="AH116" s="7">
        <f t="shared" si="95"/>
        <v>-61</v>
      </c>
      <c r="AK116" s="129" t="str">
        <f t="shared" si="96"/>
        <v>Audiovisuele middelen raadszaal en ontmoetingsruimte</v>
      </c>
      <c r="AL116" s="7">
        <f t="shared" si="97"/>
        <v>0</v>
      </c>
      <c r="AM116" s="7">
        <f t="shared" si="98"/>
        <v>0</v>
      </c>
      <c r="AN116" s="7">
        <f t="shared" si="99"/>
        <v>0</v>
      </c>
      <c r="AO116" s="7">
        <f t="shared" si="100"/>
        <v>0</v>
      </c>
    </row>
    <row r="117" spans="4:41" x14ac:dyDescent="0.3">
      <c r="D117" s="7">
        <f t="shared" ref="D117:D119" si="106">D116+1</f>
        <v>59</v>
      </c>
      <c r="F117" s="58" t="s">
        <v>15</v>
      </c>
      <c r="G117" s="58" t="s">
        <v>15</v>
      </c>
      <c r="H117" s="59" t="s">
        <v>123</v>
      </c>
      <c r="I117" s="72" t="s">
        <v>4</v>
      </c>
      <c r="J117" s="93" t="s">
        <v>17</v>
      </c>
      <c r="K117" s="93" t="s">
        <v>17</v>
      </c>
      <c r="L117" s="93" t="s">
        <v>17</v>
      </c>
      <c r="M117" s="7" t="s">
        <v>18</v>
      </c>
      <c r="N117" s="7" t="s">
        <v>54</v>
      </c>
      <c r="O117" s="7" t="s">
        <v>55</v>
      </c>
      <c r="Q117" s="100">
        <f>-95+47</f>
        <v>-48</v>
      </c>
      <c r="R117" s="100">
        <f>-95+47</f>
        <v>-48</v>
      </c>
      <c r="S117" s="100">
        <f>-95+47</f>
        <v>-48</v>
      </c>
      <c r="T117" s="100">
        <f>-95+47</f>
        <v>-48</v>
      </c>
      <c r="V117" s="133" t="str">
        <f t="shared" si="87"/>
        <v>Formatie Team P&amp;O</v>
      </c>
      <c r="W117" s="113">
        <f t="shared" si="88"/>
        <v>0</v>
      </c>
      <c r="X117" s="113">
        <f t="shared" si="82"/>
        <v>-48</v>
      </c>
      <c r="Y117" s="113">
        <f t="shared" si="83"/>
        <v>-48</v>
      </c>
      <c r="Z117" s="113">
        <f t="shared" si="84"/>
        <v>-48</v>
      </c>
      <c r="AA117" s="113">
        <f t="shared" si="89"/>
        <v>-48</v>
      </c>
      <c r="AC117" s="129" t="str">
        <f t="shared" si="90"/>
        <v>Formatie Team P&amp;O</v>
      </c>
      <c r="AD117" s="7">
        <f t="shared" si="91"/>
        <v>0</v>
      </c>
      <c r="AE117" s="7">
        <f t="shared" si="92"/>
        <v>-48</v>
      </c>
      <c r="AF117" s="7">
        <f t="shared" si="93"/>
        <v>-48</v>
      </c>
      <c r="AG117" s="7">
        <f t="shared" si="94"/>
        <v>-48</v>
      </c>
      <c r="AH117" s="7">
        <f t="shared" si="95"/>
        <v>-48</v>
      </c>
      <c r="AK117" s="129" t="str">
        <f t="shared" si="96"/>
        <v>Formatie Team P&amp;O</v>
      </c>
      <c r="AL117" s="7">
        <f t="shared" si="97"/>
        <v>0</v>
      </c>
      <c r="AM117" s="7">
        <f t="shared" si="98"/>
        <v>0</v>
      </c>
      <c r="AN117" s="7">
        <f t="shared" si="99"/>
        <v>0</v>
      </c>
      <c r="AO117" s="7">
        <f t="shared" si="100"/>
        <v>0</v>
      </c>
    </row>
    <row r="118" spans="4:41" x14ac:dyDescent="0.3">
      <c r="D118" s="7">
        <f t="shared" si="106"/>
        <v>60</v>
      </c>
      <c r="F118" s="58" t="s">
        <v>246</v>
      </c>
      <c r="G118" s="58" t="s">
        <v>246</v>
      </c>
      <c r="H118" s="59" t="s">
        <v>124</v>
      </c>
      <c r="I118" s="72" t="s">
        <v>4</v>
      </c>
      <c r="J118" s="93" t="s">
        <v>17</v>
      </c>
      <c r="K118" s="93" t="s">
        <v>17</v>
      </c>
      <c r="L118" s="93" t="s">
        <v>17</v>
      </c>
      <c r="M118" s="7" t="s">
        <v>18</v>
      </c>
      <c r="N118" s="7" t="s">
        <v>54</v>
      </c>
      <c r="O118" s="7" t="s">
        <v>55</v>
      </c>
      <c r="Q118" s="50">
        <v>-119</v>
      </c>
      <c r="R118" s="50">
        <v>-150</v>
      </c>
      <c r="S118" s="50">
        <v>-150</v>
      </c>
      <c r="V118" s="133" t="str">
        <f t="shared" si="87"/>
        <v>Hybride werken</v>
      </c>
      <c r="W118" s="113">
        <f t="shared" si="88"/>
        <v>0</v>
      </c>
      <c r="X118" s="113">
        <f t="shared" si="82"/>
        <v>0</v>
      </c>
      <c r="Y118" s="113">
        <f t="shared" si="83"/>
        <v>0</v>
      </c>
      <c r="Z118" s="113">
        <f t="shared" si="84"/>
        <v>0</v>
      </c>
      <c r="AA118" s="113">
        <f t="shared" si="89"/>
        <v>0</v>
      </c>
      <c r="AC118" s="129" t="str">
        <f t="shared" si="90"/>
        <v>Hybride werken</v>
      </c>
      <c r="AD118" s="7">
        <f t="shared" si="91"/>
        <v>0</v>
      </c>
      <c r="AE118" s="7">
        <f t="shared" si="92"/>
        <v>0</v>
      </c>
      <c r="AF118" s="7">
        <f t="shared" si="93"/>
        <v>0</v>
      </c>
      <c r="AG118" s="7">
        <f t="shared" si="94"/>
        <v>0</v>
      </c>
      <c r="AH118" s="7">
        <f t="shared" si="95"/>
        <v>0</v>
      </c>
      <c r="AK118" s="129" t="str">
        <f t="shared" si="96"/>
        <v>Hybride werken</v>
      </c>
      <c r="AL118" s="7">
        <f t="shared" si="97"/>
        <v>0</v>
      </c>
      <c r="AM118" s="7">
        <f t="shared" si="98"/>
        <v>0</v>
      </c>
      <c r="AN118" s="7">
        <f t="shared" si="99"/>
        <v>0</v>
      </c>
      <c r="AO118" s="7">
        <f t="shared" si="100"/>
        <v>0</v>
      </c>
    </row>
    <row r="119" spans="4:41" x14ac:dyDescent="0.3">
      <c r="D119" s="7">
        <f t="shared" si="106"/>
        <v>61</v>
      </c>
      <c r="F119" s="58" t="s">
        <v>15</v>
      </c>
      <c r="G119" s="58" t="s">
        <v>15</v>
      </c>
      <c r="H119" s="59" t="s">
        <v>125</v>
      </c>
      <c r="I119" s="72" t="s">
        <v>4</v>
      </c>
      <c r="J119" s="93" t="s">
        <v>17</v>
      </c>
      <c r="K119" s="93" t="s">
        <v>17</v>
      </c>
      <c r="L119" s="93" t="s">
        <v>17</v>
      </c>
      <c r="M119" s="7" t="s">
        <v>18</v>
      </c>
      <c r="N119" s="7" t="s">
        <v>54</v>
      </c>
      <c r="O119" s="7" t="s">
        <v>55</v>
      </c>
      <c r="P119" s="50">
        <v>-100</v>
      </c>
      <c r="Q119" s="100">
        <f>-115+85</f>
        <v>-30</v>
      </c>
      <c r="R119" s="100">
        <f>-105+75</f>
        <v>-30</v>
      </c>
      <c r="S119" s="100">
        <f>-90+60</f>
        <v>-30</v>
      </c>
      <c r="T119" s="100">
        <f>-5+5</f>
        <v>0</v>
      </c>
      <c r="V119" s="133" t="str">
        <f t="shared" si="87"/>
        <v xml:space="preserve">Uitvoering geven aan het actieprogramma organisatieontwikkeling Samen Krachtig Vooruit 2023-2027 </v>
      </c>
      <c r="W119" s="113">
        <f t="shared" si="88"/>
        <v>-100</v>
      </c>
      <c r="X119" s="113">
        <f t="shared" si="82"/>
        <v>-30</v>
      </c>
      <c r="Y119" s="113">
        <f t="shared" si="83"/>
        <v>-30</v>
      </c>
      <c r="Z119" s="113">
        <f t="shared" si="84"/>
        <v>-30</v>
      </c>
      <c r="AA119" s="113">
        <f t="shared" si="89"/>
        <v>0</v>
      </c>
      <c r="AC119" s="129" t="str">
        <f t="shared" si="90"/>
        <v xml:space="preserve">Uitvoering geven aan het actieprogramma organisatieontwikkeling Samen Krachtig Vooruit 2023-2027 </v>
      </c>
      <c r="AD119" s="7">
        <f t="shared" si="91"/>
        <v>-100</v>
      </c>
      <c r="AE119" s="7">
        <f t="shared" si="92"/>
        <v>-30</v>
      </c>
      <c r="AF119" s="7">
        <f t="shared" si="93"/>
        <v>-30</v>
      </c>
      <c r="AG119" s="7">
        <f t="shared" si="94"/>
        <v>-30</v>
      </c>
      <c r="AH119" s="7">
        <f t="shared" si="95"/>
        <v>0</v>
      </c>
      <c r="AK119" s="129" t="str">
        <f t="shared" si="96"/>
        <v xml:space="preserve">Uitvoering geven aan het actieprogramma organisatieontwikkeling Samen Krachtig Vooruit 2023-2027 </v>
      </c>
      <c r="AL119" s="7">
        <f t="shared" si="97"/>
        <v>0</v>
      </c>
      <c r="AM119" s="7">
        <f t="shared" si="98"/>
        <v>0</v>
      </c>
      <c r="AN119" s="7">
        <f t="shared" si="99"/>
        <v>0</v>
      </c>
      <c r="AO119" s="7">
        <f t="shared" si="100"/>
        <v>0</v>
      </c>
    </row>
    <row r="120" spans="4:41" x14ac:dyDescent="0.3">
      <c r="D120" s="7">
        <f>D119+1</f>
        <v>62</v>
      </c>
      <c r="E120" s="7" t="s">
        <v>21</v>
      </c>
      <c r="F120" s="58" t="s">
        <v>246</v>
      </c>
      <c r="G120" s="58" t="s">
        <v>246</v>
      </c>
      <c r="H120" s="7" t="s">
        <v>126</v>
      </c>
      <c r="I120" s="72" t="s">
        <v>4</v>
      </c>
      <c r="J120" s="85" t="s">
        <v>17</v>
      </c>
      <c r="K120" s="85" t="s">
        <v>17</v>
      </c>
      <c r="L120" s="85" t="s">
        <v>17</v>
      </c>
      <c r="M120" s="7" t="s">
        <v>18</v>
      </c>
      <c r="N120" s="7" t="s">
        <v>54</v>
      </c>
      <c r="O120" s="7" t="s">
        <v>55</v>
      </c>
      <c r="Q120" s="7">
        <v>-36</v>
      </c>
      <c r="R120" s="7">
        <v>-36</v>
      </c>
      <c r="S120" s="7">
        <v>-40</v>
      </c>
      <c r="T120" s="50">
        <v>-40</v>
      </c>
      <c r="V120" s="133" t="str">
        <f t="shared" si="87"/>
        <v xml:space="preserve">Zakelijk beheerde mobiele telefonievoorziening  </v>
      </c>
      <c r="W120" s="113">
        <f t="shared" si="88"/>
        <v>0</v>
      </c>
      <c r="X120" s="113">
        <f t="shared" si="82"/>
        <v>0</v>
      </c>
      <c r="Y120" s="113">
        <f t="shared" si="83"/>
        <v>0</v>
      </c>
      <c r="Z120" s="113">
        <f t="shared" si="84"/>
        <v>0</v>
      </c>
      <c r="AA120" s="113">
        <f t="shared" si="89"/>
        <v>0</v>
      </c>
      <c r="AC120" s="129" t="str">
        <f t="shared" si="90"/>
        <v xml:space="preserve">Zakelijk beheerde mobiele telefonievoorziening  </v>
      </c>
      <c r="AD120" s="7">
        <f t="shared" si="91"/>
        <v>0</v>
      </c>
      <c r="AE120" s="7">
        <f t="shared" si="92"/>
        <v>0</v>
      </c>
      <c r="AF120" s="7">
        <f t="shared" si="93"/>
        <v>0</v>
      </c>
      <c r="AG120" s="7">
        <f t="shared" si="94"/>
        <v>0</v>
      </c>
      <c r="AH120" s="7">
        <f t="shared" si="95"/>
        <v>0</v>
      </c>
      <c r="AK120" s="129" t="str">
        <f t="shared" si="96"/>
        <v xml:space="preserve">Zakelijk beheerde mobiele telefonievoorziening  </v>
      </c>
      <c r="AL120" s="7">
        <f t="shared" si="97"/>
        <v>0</v>
      </c>
      <c r="AM120" s="7">
        <f t="shared" si="98"/>
        <v>0</v>
      </c>
      <c r="AN120" s="7">
        <f t="shared" si="99"/>
        <v>0</v>
      </c>
      <c r="AO120" s="7">
        <f t="shared" si="100"/>
        <v>0</v>
      </c>
    </row>
    <row r="121" spans="4:41" x14ac:dyDescent="0.3">
      <c r="D121" s="7">
        <f>D120</f>
        <v>62</v>
      </c>
      <c r="E121" s="7" t="s">
        <v>23</v>
      </c>
      <c r="F121" s="58" t="s">
        <v>246</v>
      </c>
      <c r="G121" s="58" t="s">
        <v>246</v>
      </c>
      <c r="H121" s="59" t="s">
        <v>127</v>
      </c>
      <c r="I121" s="72" t="s">
        <v>4</v>
      </c>
      <c r="J121" s="93" t="s">
        <v>17</v>
      </c>
      <c r="K121" s="93" t="s">
        <v>17</v>
      </c>
      <c r="L121" s="93" t="s">
        <v>17</v>
      </c>
      <c r="M121" s="7" t="s">
        <v>18</v>
      </c>
      <c r="N121" s="7" t="s">
        <v>54</v>
      </c>
      <c r="O121" s="7" t="s">
        <v>55</v>
      </c>
      <c r="P121" s="7"/>
      <c r="Q121" s="7">
        <v>12</v>
      </c>
      <c r="R121" s="7">
        <v>12</v>
      </c>
      <c r="S121" s="7">
        <v>12</v>
      </c>
      <c r="T121" s="50">
        <v>12</v>
      </c>
      <c r="V121" s="133" t="str">
        <f t="shared" si="87"/>
        <v>Dekking huidige lasten vergoeding</v>
      </c>
      <c r="W121" s="113">
        <f t="shared" si="88"/>
        <v>0</v>
      </c>
      <c r="X121" s="113">
        <f t="shared" si="82"/>
        <v>0</v>
      </c>
      <c r="Y121" s="113">
        <f t="shared" si="83"/>
        <v>0</v>
      </c>
      <c r="Z121" s="113">
        <f t="shared" si="84"/>
        <v>0</v>
      </c>
      <c r="AA121" s="113">
        <f t="shared" si="89"/>
        <v>0</v>
      </c>
      <c r="AC121" s="129" t="str">
        <f t="shared" si="90"/>
        <v>Dekking huidige lasten vergoeding</v>
      </c>
      <c r="AD121" s="7">
        <f t="shared" si="91"/>
        <v>0</v>
      </c>
      <c r="AE121" s="7">
        <f t="shared" si="92"/>
        <v>0</v>
      </c>
      <c r="AF121" s="7">
        <f t="shared" si="93"/>
        <v>0</v>
      </c>
      <c r="AG121" s="7">
        <f t="shared" si="94"/>
        <v>0</v>
      </c>
      <c r="AH121" s="7">
        <f t="shared" si="95"/>
        <v>0</v>
      </c>
      <c r="AK121" s="129" t="str">
        <f t="shared" si="96"/>
        <v>Dekking huidige lasten vergoeding</v>
      </c>
      <c r="AL121" s="7">
        <f t="shared" si="97"/>
        <v>0</v>
      </c>
      <c r="AM121" s="7">
        <f t="shared" si="98"/>
        <v>0</v>
      </c>
      <c r="AN121" s="7">
        <f t="shared" si="99"/>
        <v>0</v>
      </c>
      <c r="AO121" s="7">
        <f t="shared" si="100"/>
        <v>0</v>
      </c>
    </row>
    <row r="122" spans="4:41" x14ac:dyDescent="0.3">
      <c r="D122" s="7">
        <f>D121+1</f>
        <v>63</v>
      </c>
      <c r="F122" s="58" t="s">
        <v>15</v>
      </c>
      <c r="G122" s="58" t="s">
        <v>15</v>
      </c>
      <c r="H122" s="60" t="s">
        <v>128</v>
      </c>
      <c r="I122" s="72" t="s">
        <v>4</v>
      </c>
      <c r="J122" s="95" t="s">
        <v>17</v>
      </c>
      <c r="K122" s="95" t="s">
        <v>17</v>
      </c>
      <c r="L122" s="95" t="s">
        <v>17</v>
      </c>
      <c r="M122" s="7" t="s">
        <v>18</v>
      </c>
      <c r="N122" s="7" t="s">
        <v>54</v>
      </c>
      <c r="O122" s="7" t="s">
        <v>55</v>
      </c>
      <c r="Q122" s="100">
        <v>-45</v>
      </c>
      <c r="V122" s="133" t="str">
        <f t="shared" si="87"/>
        <v>Zaakgericht werken &amp; Archief</v>
      </c>
      <c r="W122" s="113">
        <f t="shared" si="88"/>
        <v>0</v>
      </c>
      <c r="X122" s="113">
        <f t="shared" si="82"/>
        <v>-45</v>
      </c>
      <c r="Y122" s="113">
        <f t="shared" si="83"/>
        <v>0</v>
      </c>
      <c r="Z122" s="113">
        <f t="shared" si="84"/>
        <v>0</v>
      </c>
      <c r="AA122" s="113">
        <f t="shared" si="89"/>
        <v>0</v>
      </c>
      <c r="AC122" s="129" t="str">
        <f t="shared" si="90"/>
        <v>Zaakgericht werken &amp; Archief</v>
      </c>
      <c r="AD122" s="7">
        <f t="shared" si="91"/>
        <v>0</v>
      </c>
      <c r="AE122" s="7">
        <f t="shared" si="92"/>
        <v>-45</v>
      </c>
      <c r="AF122" s="7">
        <f t="shared" si="93"/>
        <v>0</v>
      </c>
      <c r="AG122" s="7">
        <f t="shared" si="94"/>
        <v>0</v>
      </c>
      <c r="AH122" s="7">
        <f t="shared" si="95"/>
        <v>0</v>
      </c>
      <c r="AK122" s="129" t="str">
        <f t="shared" si="96"/>
        <v>Zaakgericht werken &amp; Archief</v>
      </c>
      <c r="AL122" s="7">
        <f t="shared" si="97"/>
        <v>0</v>
      </c>
      <c r="AM122" s="7">
        <f t="shared" si="98"/>
        <v>0</v>
      </c>
      <c r="AN122" s="7">
        <f t="shared" si="99"/>
        <v>0</v>
      </c>
      <c r="AO122" s="7">
        <f t="shared" si="100"/>
        <v>0</v>
      </c>
    </row>
    <row r="123" spans="4:41" x14ac:dyDescent="0.3">
      <c r="D123" s="7">
        <f>D122+1</f>
        <v>64</v>
      </c>
      <c r="F123" s="58" t="s">
        <v>246</v>
      </c>
      <c r="G123" s="58" t="s">
        <v>246</v>
      </c>
      <c r="H123" s="7" t="s">
        <v>129</v>
      </c>
      <c r="I123" s="72" t="s">
        <v>4</v>
      </c>
      <c r="J123" s="85" t="s">
        <v>17</v>
      </c>
      <c r="K123" s="85" t="s">
        <v>17</v>
      </c>
      <c r="L123" s="85" t="s">
        <v>17</v>
      </c>
      <c r="M123" s="7" t="s">
        <v>18</v>
      </c>
      <c r="N123" s="7" t="s">
        <v>54</v>
      </c>
      <c r="O123" s="7" t="s">
        <v>55</v>
      </c>
      <c r="P123" s="50">
        <v>-16</v>
      </c>
      <c r="Q123" s="7">
        <v>-32</v>
      </c>
      <c r="R123" s="7">
        <v>-64</v>
      </c>
      <c r="S123" s="7">
        <v>-96</v>
      </c>
      <c r="T123" s="50">
        <v>-128</v>
      </c>
      <c r="V123" s="133" t="str">
        <f t="shared" si="87"/>
        <v>Strategische ontwikkelingen ICT en informatievoorziening</v>
      </c>
      <c r="W123" s="113">
        <f t="shared" si="88"/>
        <v>0</v>
      </c>
      <c r="X123" s="113">
        <f t="shared" si="82"/>
        <v>0</v>
      </c>
      <c r="Y123" s="113">
        <f t="shared" si="83"/>
        <v>0</v>
      </c>
      <c r="Z123" s="113">
        <f t="shared" si="84"/>
        <v>0</v>
      </c>
      <c r="AA123" s="113">
        <f t="shared" si="89"/>
        <v>0</v>
      </c>
      <c r="AC123" s="129" t="str">
        <f t="shared" si="90"/>
        <v>Strategische ontwikkelingen ICT en informatievoorziening</v>
      </c>
      <c r="AD123" s="7">
        <f t="shared" si="91"/>
        <v>0</v>
      </c>
      <c r="AE123" s="7">
        <f t="shared" si="92"/>
        <v>0</v>
      </c>
      <c r="AF123" s="7">
        <f t="shared" si="93"/>
        <v>0</v>
      </c>
      <c r="AG123" s="7">
        <f t="shared" si="94"/>
        <v>0</v>
      </c>
      <c r="AH123" s="7">
        <f t="shared" si="95"/>
        <v>0</v>
      </c>
      <c r="AK123" s="129" t="str">
        <f t="shared" si="96"/>
        <v>Strategische ontwikkelingen ICT en informatievoorziening</v>
      </c>
      <c r="AL123" s="7">
        <f t="shared" si="97"/>
        <v>0</v>
      </c>
      <c r="AM123" s="7">
        <f t="shared" si="98"/>
        <v>0</v>
      </c>
      <c r="AN123" s="7">
        <f t="shared" si="99"/>
        <v>0</v>
      </c>
      <c r="AO123" s="7">
        <f t="shared" si="100"/>
        <v>0</v>
      </c>
    </row>
    <row r="124" spans="4:41" x14ac:dyDescent="0.3">
      <c r="D124" s="50" t="s">
        <v>264</v>
      </c>
      <c r="F124" s="58" t="s">
        <v>15</v>
      </c>
      <c r="G124" s="58" t="s">
        <v>15</v>
      </c>
      <c r="H124" s="59" t="s">
        <v>255</v>
      </c>
      <c r="I124" s="72" t="s">
        <v>4</v>
      </c>
      <c r="J124" s="7" t="s">
        <v>17</v>
      </c>
      <c r="K124" s="7" t="s">
        <v>17</v>
      </c>
      <c r="L124" s="7" t="s">
        <v>17</v>
      </c>
      <c r="M124" s="7" t="s">
        <v>18</v>
      </c>
      <c r="P124" s="74"/>
      <c r="Q124" s="104">
        <v>-60</v>
      </c>
      <c r="R124" s="104"/>
      <c r="S124" s="104"/>
      <c r="T124" s="104"/>
      <c r="V124" s="133" t="str">
        <f t="shared" si="87"/>
        <v>Participatie</v>
      </c>
      <c r="W124" s="113">
        <f t="shared" si="88"/>
        <v>0</v>
      </c>
      <c r="X124" s="113">
        <f t="shared" si="82"/>
        <v>-60</v>
      </c>
      <c r="Y124" s="113">
        <f t="shared" si="83"/>
        <v>0</v>
      </c>
      <c r="Z124" s="113">
        <f t="shared" si="84"/>
        <v>0</v>
      </c>
      <c r="AA124" s="113">
        <f t="shared" si="89"/>
        <v>0</v>
      </c>
      <c r="AB124" s="74"/>
      <c r="AC124" s="129" t="str">
        <f t="shared" si="90"/>
        <v>Participatie</v>
      </c>
      <c r="AD124" s="7">
        <f t="shared" si="91"/>
        <v>0</v>
      </c>
      <c r="AE124" s="7">
        <f t="shared" si="92"/>
        <v>-60</v>
      </c>
      <c r="AF124" s="7">
        <f t="shared" si="93"/>
        <v>0</v>
      </c>
      <c r="AG124" s="7">
        <f t="shared" si="94"/>
        <v>0</v>
      </c>
      <c r="AH124" s="7">
        <f t="shared" si="95"/>
        <v>0</v>
      </c>
      <c r="AI124" s="74"/>
      <c r="AK124" s="129" t="str">
        <f t="shared" si="96"/>
        <v>Participatie</v>
      </c>
      <c r="AL124" s="7">
        <f t="shared" si="97"/>
        <v>0</v>
      </c>
      <c r="AM124" s="7">
        <f t="shared" si="98"/>
        <v>0</v>
      </c>
      <c r="AN124" s="7">
        <f t="shared" si="99"/>
        <v>0</v>
      </c>
      <c r="AO124" s="7">
        <f t="shared" si="100"/>
        <v>0</v>
      </c>
    </row>
    <row r="125" spans="4:41" x14ac:dyDescent="0.3">
      <c r="D125" s="50" t="str">
        <f>D124</f>
        <v>nieuw</v>
      </c>
      <c r="F125" s="58" t="s">
        <v>15</v>
      </c>
      <c r="G125" s="58" t="s">
        <v>15</v>
      </c>
      <c r="H125" s="7" t="s">
        <v>256</v>
      </c>
      <c r="I125" s="72" t="s">
        <v>4</v>
      </c>
      <c r="J125" s="7" t="s">
        <v>17</v>
      </c>
      <c r="K125" s="7" t="s">
        <v>17</v>
      </c>
      <c r="L125" s="7" t="s">
        <v>17</v>
      </c>
      <c r="M125" s="7" t="s">
        <v>18</v>
      </c>
      <c r="P125" s="74"/>
      <c r="Q125" s="104">
        <v>-10</v>
      </c>
      <c r="R125" s="104"/>
      <c r="S125" s="104"/>
      <c r="T125" s="104"/>
      <c r="V125" s="133" t="str">
        <f t="shared" si="87"/>
        <v>Onderzoek kostendekkendheid leges</v>
      </c>
      <c r="W125" s="113">
        <f t="shared" si="88"/>
        <v>0</v>
      </c>
      <c r="X125" s="113">
        <f t="shared" si="82"/>
        <v>-10</v>
      </c>
      <c r="Y125" s="113">
        <f t="shared" si="83"/>
        <v>0</v>
      </c>
      <c r="Z125" s="113">
        <f t="shared" si="84"/>
        <v>0</v>
      </c>
      <c r="AA125" s="113">
        <f t="shared" si="89"/>
        <v>0</v>
      </c>
      <c r="AB125" s="74"/>
      <c r="AC125" s="129" t="str">
        <f t="shared" si="90"/>
        <v>Onderzoek kostendekkendheid leges</v>
      </c>
      <c r="AD125" s="7">
        <f t="shared" si="91"/>
        <v>0</v>
      </c>
      <c r="AE125" s="7">
        <f t="shared" si="92"/>
        <v>-10</v>
      </c>
      <c r="AF125" s="7">
        <f t="shared" si="93"/>
        <v>0</v>
      </c>
      <c r="AG125" s="7">
        <f t="shared" si="94"/>
        <v>0</v>
      </c>
      <c r="AH125" s="7">
        <f t="shared" si="95"/>
        <v>0</v>
      </c>
      <c r="AI125" s="74"/>
      <c r="AK125" s="129" t="str">
        <f t="shared" si="96"/>
        <v>Onderzoek kostendekkendheid leges</v>
      </c>
      <c r="AL125" s="7">
        <f t="shared" si="97"/>
        <v>0</v>
      </c>
      <c r="AM125" s="7">
        <f t="shared" si="98"/>
        <v>0</v>
      </c>
      <c r="AN125" s="7">
        <f t="shared" si="99"/>
        <v>0</v>
      </c>
      <c r="AO125" s="7">
        <f t="shared" si="100"/>
        <v>0</v>
      </c>
    </row>
    <row r="126" spans="4:41" x14ac:dyDescent="0.3">
      <c r="D126" s="50" t="str">
        <f t="shared" ref="D126:D127" si="107">D125</f>
        <v>nieuw</v>
      </c>
      <c r="F126" s="58" t="s">
        <v>15</v>
      </c>
      <c r="G126" s="58" t="s">
        <v>15</v>
      </c>
      <c r="H126" s="7" t="s">
        <v>119</v>
      </c>
      <c r="I126" s="72" t="s">
        <v>4</v>
      </c>
      <c r="J126" s="7" t="s">
        <v>17</v>
      </c>
      <c r="K126" s="7" t="s">
        <v>17</v>
      </c>
      <c r="L126" s="7" t="s">
        <v>17</v>
      </c>
      <c r="M126" s="7" t="s">
        <v>18</v>
      </c>
      <c r="P126" s="74"/>
      <c r="Q126" s="104">
        <v>-100</v>
      </c>
      <c r="R126" s="104"/>
      <c r="S126" s="104"/>
      <c r="T126" s="104"/>
      <c r="V126" s="133" t="str">
        <f t="shared" si="87"/>
        <v>Frictiebudget</v>
      </c>
      <c r="W126" s="113">
        <f t="shared" si="88"/>
        <v>0</v>
      </c>
      <c r="X126" s="113">
        <f t="shared" si="82"/>
        <v>-100</v>
      </c>
      <c r="Y126" s="113">
        <f t="shared" si="83"/>
        <v>0</v>
      </c>
      <c r="Z126" s="113">
        <f t="shared" si="84"/>
        <v>0</v>
      </c>
      <c r="AA126" s="113">
        <f t="shared" si="89"/>
        <v>0</v>
      </c>
      <c r="AB126" s="74"/>
      <c r="AC126" s="129" t="str">
        <f t="shared" si="90"/>
        <v>Frictiebudget</v>
      </c>
      <c r="AD126" s="7">
        <f t="shared" si="91"/>
        <v>0</v>
      </c>
      <c r="AE126" s="7">
        <f t="shared" si="92"/>
        <v>-100</v>
      </c>
      <c r="AF126" s="7">
        <f t="shared" si="93"/>
        <v>0</v>
      </c>
      <c r="AG126" s="7">
        <f t="shared" si="94"/>
        <v>0</v>
      </c>
      <c r="AH126" s="7">
        <f t="shared" si="95"/>
        <v>0</v>
      </c>
      <c r="AI126" s="74"/>
      <c r="AK126" s="129" t="str">
        <f t="shared" si="96"/>
        <v>Frictiebudget</v>
      </c>
      <c r="AL126" s="7">
        <f t="shared" si="97"/>
        <v>0</v>
      </c>
      <c r="AM126" s="7">
        <f t="shared" si="98"/>
        <v>0</v>
      </c>
      <c r="AN126" s="7">
        <f t="shared" si="99"/>
        <v>0</v>
      </c>
      <c r="AO126" s="7">
        <f t="shared" si="100"/>
        <v>0</v>
      </c>
    </row>
    <row r="127" spans="4:41" x14ac:dyDescent="0.3">
      <c r="D127" s="50" t="str">
        <f t="shared" si="107"/>
        <v>nieuw</v>
      </c>
      <c r="F127" s="58" t="s">
        <v>15</v>
      </c>
      <c r="G127" s="58" t="s">
        <v>15</v>
      </c>
      <c r="H127" s="7" t="s">
        <v>257</v>
      </c>
      <c r="I127" s="72" t="s">
        <v>4</v>
      </c>
      <c r="J127" s="7" t="s">
        <v>17</v>
      </c>
      <c r="K127" s="7" t="s">
        <v>17</v>
      </c>
      <c r="L127" s="7" t="s">
        <v>17</v>
      </c>
      <c r="M127" s="7" t="s">
        <v>18</v>
      </c>
      <c r="P127" s="74"/>
      <c r="Q127" s="104">
        <v>-45</v>
      </c>
      <c r="R127" s="104">
        <v>-45</v>
      </c>
      <c r="S127" s="104">
        <v>-45</v>
      </c>
      <c r="T127" s="104"/>
      <c r="V127" s="133" t="str">
        <f t="shared" si="87"/>
        <v>Initiatieven coördinator</v>
      </c>
      <c r="W127" s="113">
        <f t="shared" si="88"/>
        <v>0</v>
      </c>
      <c r="X127" s="113">
        <f t="shared" si="82"/>
        <v>-45</v>
      </c>
      <c r="Y127" s="113">
        <f t="shared" si="83"/>
        <v>-45</v>
      </c>
      <c r="Z127" s="113">
        <f t="shared" si="84"/>
        <v>-45</v>
      </c>
      <c r="AA127" s="113">
        <f t="shared" si="89"/>
        <v>0</v>
      </c>
      <c r="AB127" s="74"/>
      <c r="AC127" s="129" t="str">
        <f t="shared" si="90"/>
        <v>Initiatieven coördinator</v>
      </c>
      <c r="AD127" s="7">
        <f t="shared" si="91"/>
        <v>0</v>
      </c>
      <c r="AE127" s="7">
        <f t="shared" si="92"/>
        <v>-45</v>
      </c>
      <c r="AF127" s="7">
        <f t="shared" si="93"/>
        <v>-45</v>
      </c>
      <c r="AG127" s="7">
        <f t="shared" si="94"/>
        <v>-45</v>
      </c>
      <c r="AH127" s="7">
        <f t="shared" si="95"/>
        <v>0</v>
      </c>
      <c r="AI127" s="74"/>
      <c r="AK127" s="129" t="str">
        <f t="shared" si="96"/>
        <v>Initiatieven coördinator</v>
      </c>
      <c r="AL127" s="7">
        <f t="shared" si="97"/>
        <v>0</v>
      </c>
      <c r="AM127" s="7">
        <f t="shared" si="98"/>
        <v>0</v>
      </c>
      <c r="AN127" s="7">
        <f t="shared" si="99"/>
        <v>0</v>
      </c>
      <c r="AO127" s="7">
        <f t="shared" si="100"/>
        <v>0</v>
      </c>
    </row>
    <row r="128" spans="4:41" x14ac:dyDescent="0.3">
      <c r="G128" s="7"/>
      <c r="J128" s="72" t="s">
        <v>7</v>
      </c>
      <c r="K128" s="72" t="s">
        <v>7</v>
      </c>
      <c r="L128" s="72" t="s">
        <v>7</v>
      </c>
    </row>
    <row r="129" spans="2:41" x14ac:dyDescent="0.3">
      <c r="B129" s="64" t="s">
        <v>130</v>
      </c>
      <c r="C129" s="64"/>
      <c r="D129" s="64"/>
      <c r="E129" s="64"/>
      <c r="F129" s="64"/>
      <c r="G129" s="64"/>
      <c r="H129" s="64"/>
      <c r="I129" s="64"/>
      <c r="J129" s="64" t="s">
        <v>7</v>
      </c>
      <c r="K129" s="64" t="s">
        <v>7</v>
      </c>
      <c r="L129" s="64" t="s">
        <v>7</v>
      </c>
      <c r="M129" s="64"/>
      <c r="N129" s="64"/>
      <c r="O129" s="64"/>
      <c r="P129" s="65">
        <f>SUM(P75:P128)</f>
        <v>-647</v>
      </c>
      <c r="Q129" s="65">
        <f>SUM(Q75:Q128)</f>
        <v>-1907</v>
      </c>
      <c r="R129" s="65">
        <f>SUM(R75:R128)</f>
        <v>-1288</v>
      </c>
      <c r="S129" s="65">
        <f>SUM(S75:S128)</f>
        <v>-1379</v>
      </c>
      <c r="T129" s="65">
        <f>SUM(T75:T128)</f>
        <v>-1076</v>
      </c>
      <c r="V129" s="134"/>
      <c r="W129" s="37">
        <f>SUM(W75:W128)</f>
        <v>-423</v>
      </c>
      <c r="X129" s="37">
        <f>SUM(X75:X128)</f>
        <v>-1136</v>
      </c>
      <c r="Y129" s="37">
        <f>SUM(Y75:Y128)</f>
        <v>-742</v>
      </c>
      <c r="Z129" s="37">
        <f>SUM(Z75:Z128)</f>
        <v>-711</v>
      </c>
      <c r="AA129" s="37">
        <f>SUM(AA75:AA128)</f>
        <v>-531</v>
      </c>
      <c r="AC129" s="134"/>
      <c r="AD129" s="37">
        <f>SUM(AD75:AD128)</f>
        <v>-423</v>
      </c>
      <c r="AE129" s="37">
        <f>SUM(AE75:AE128)</f>
        <v>-1136</v>
      </c>
      <c r="AF129" s="37">
        <f>SUM(AF75:AF128)</f>
        <v>-742</v>
      </c>
      <c r="AG129" s="37">
        <f>SUM(AG75:AG128)</f>
        <v>-711</v>
      </c>
      <c r="AH129" s="37">
        <f>SUM(AH75:AH128)</f>
        <v>-531</v>
      </c>
      <c r="AK129" s="134"/>
      <c r="AL129" s="37">
        <f>SUM(AL75:AL128)</f>
        <v>0</v>
      </c>
      <c r="AM129" s="37">
        <f>SUM(AM75:AM128)</f>
        <v>0</v>
      </c>
      <c r="AN129" s="37">
        <f>SUM(AN75:AN128)</f>
        <v>0</v>
      </c>
      <c r="AO129" s="37">
        <f>SUM(AO75:AO128)</f>
        <v>0</v>
      </c>
    </row>
    <row r="130" spans="2:41" x14ac:dyDescent="0.3">
      <c r="G130" s="7"/>
      <c r="J130" s="72" t="s">
        <v>7</v>
      </c>
      <c r="K130" s="72" t="s">
        <v>7</v>
      </c>
      <c r="L130" s="72" t="s">
        <v>7</v>
      </c>
      <c r="P130" s="21"/>
      <c r="Q130" s="21"/>
      <c r="R130" s="21"/>
      <c r="S130" s="21"/>
      <c r="T130" s="21"/>
      <c r="V130" s="135"/>
      <c r="W130" s="69"/>
      <c r="X130" s="69"/>
      <c r="Y130" s="69"/>
      <c r="Z130" s="69"/>
      <c r="AA130" s="69"/>
      <c r="AC130" s="135"/>
      <c r="AD130" s="69"/>
      <c r="AE130" s="69"/>
      <c r="AF130" s="69"/>
      <c r="AG130" s="69"/>
      <c r="AH130" s="69"/>
      <c r="AK130" s="135"/>
      <c r="AL130" s="69"/>
      <c r="AM130" s="69"/>
      <c r="AN130" s="69"/>
      <c r="AO130" s="69"/>
    </row>
    <row r="131" spans="2:41" x14ac:dyDescent="0.3">
      <c r="F131" s="49"/>
      <c r="G131" s="49"/>
      <c r="J131" s="2" t="s">
        <v>8</v>
      </c>
      <c r="K131" s="2"/>
      <c r="L131" s="2"/>
    </row>
    <row r="132" spans="2:41" x14ac:dyDescent="0.3">
      <c r="B132" s="51" t="s">
        <v>5</v>
      </c>
      <c r="C132" s="51"/>
      <c r="D132" s="51"/>
      <c r="E132" s="51"/>
      <c r="F132" s="53"/>
      <c r="G132" s="53"/>
      <c r="H132" s="54"/>
      <c r="I132" s="54"/>
      <c r="J132" s="54" t="s">
        <v>9</v>
      </c>
      <c r="K132" s="54" t="s">
        <v>10</v>
      </c>
      <c r="L132" s="54" t="s">
        <v>11</v>
      </c>
      <c r="M132" s="53" t="s">
        <v>12</v>
      </c>
      <c r="N132" s="53" t="s">
        <v>13</v>
      </c>
      <c r="O132" s="53" t="s">
        <v>14</v>
      </c>
      <c r="P132" s="55">
        <f>P74</f>
        <v>2024</v>
      </c>
      <c r="Q132" s="55">
        <f>Q74</f>
        <v>2025</v>
      </c>
      <c r="R132" s="55">
        <f>R74</f>
        <v>2026</v>
      </c>
      <c r="S132" s="55">
        <f>S74</f>
        <v>2027</v>
      </c>
      <c r="T132" s="55">
        <f>T74</f>
        <v>2028</v>
      </c>
      <c r="V132" s="128"/>
      <c r="W132" s="56">
        <f>P132</f>
        <v>2024</v>
      </c>
      <c r="X132" s="56">
        <f t="shared" ref="X132:AA132" si="108">Q132</f>
        <v>2025</v>
      </c>
      <c r="Y132" s="56">
        <f t="shared" si="108"/>
        <v>2026</v>
      </c>
      <c r="Z132" s="56">
        <f t="shared" si="108"/>
        <v>2027</v>
      </c>
      <c r="AA132" s="56">
        <f t="shared" si="108"/>
        <v>2028</v>
      </c>
      <c r="AC132" s="128"/>
      <c r="AD132" s="56">
        <f>W132</f>
        <v>2024</v>
      </c>
      <c r="AE132" s="56">
        <f t="shared" ref="AE132" si="109">X132</f>
        <v>2025</v>
      </c>
      <c r="AF132" s="56">
        <f t="shared" ref="AF132" si="110">Y132</f>
        <v>2026</v>
      </c>
      <c r="AG132" s="56">
        <f t="shared" ref="AG132" si="111">Z132</f>
        <v>2027</v>
      </c>
      <c r="AH132" s="56">
        <f t="shared" ref="AH132" si="112">AA132</f>
        <v>2028</v>
      </c>
      <c r="AK132" s="128"/>
      <c r="AL132" s="56">
        <f>AE132</f>
        <v>2025</v>
      </c>
      <c r="AM132" s="56">
        <f t="shared" ref="AM132" si="113">AF132</f>
        <v>2026</v>
      </c>
      <c r="AN132" s="56">
        <f t="shared" ref="AN132" si="114">AG132</f>
        <v>2027</v>
      </c>
      <c r="AO132" s="56">
        <f t="shared" ref="AO132" si="115">AH132</f>
        <v>2028</v>
      </c>
    </row>
    <row r="133" spans="2:41" x14ac:dyDescent="0.3">
      <c r="B133" s="2"/>
      <c r="C133" s="2"/>
      <c r="D133" s="2"/>
      <c r="E133" s="2"/>
      <c r="F133" s="2"/>
      <c r="G133" s="2"/>
      <c r="J133" s="89" t="s">
        <v>7</v>
      </c>
      <c r="K133" s="89" t="s">
        <v>7</v>
      </c>
      <c r="L133" s="89" t="s">
        <v>7</v>
      </c>
      <c r="P133" s="73"/>
      <c r="Q133" s="73"/>
      <c r="R133" s="73"/>
      <c r="S133" s="73"/>
      <c r="T133" s="73"/>
    </row>
    <row r="134" spans="2:41" x14ac:dyDescent="0.3">
      <c r="B134" s="50" t="s">
        <v>131</v>
      </c>
      <c r="D134" s="7">
        <f>D123+1</f>
        <v>65</v>
      </c>
      <c r="F134" s="58"/>
      <c r="G134" s="58"/>
      <c r="H134" s="7" t="s">
        <v>132</v>
      </c>
      <c r="I134" s="7" t="s">
        <v>133</v>
      </c>
      <c r="L134" s="7" t="s">
        <v>17</v>
      </c>
      <c r="M134" s="7" t="s">
        <v>18</v>
      </c>
      <c r="O134" s="7" t="s">
        <v>134</v>
      </c>
      <c r="P134" s="73">
        <v>0</v>
      </c>
      <c r="Q134" s="73">
        <v>70</v>
      </c>
      <c r="R134" s="110">
        <v>70</v>
      </c>
      <c r="S134" s="110">
        <v>70</v>
      </c>
      <c r="T134" s="110">
        <v>70</v>
      </c>
      <c r="U134" s="88"/>
      <c r="V134" s="133" t="str">
        <f t="shared" ref="V134:V197" si="116">H134</f>
        <v>Integrale subsidie O5-partners</v>
      </c>
      <c r="W134" s="88">
        <f t="shared" ref="W134:W197" si="117">IF($F134="Aan",P134,0)</f>
        <v>0</v>
      </c>
      <c r="X134" s="116">
        <f t="shared" ref="X134:X197" si="118">IF($F134="Aan",Q134,0)</f>
        <v>0</v>
      </c>
      <c r="Y134" s="116">
        <f t="shared" ref="Y134:Y197" si="119">IF($F134="Aan",R134,0)</f>
        <v>0</v>
      </c>
      <c r="Z134" s="116">
        <f t="shared" ref="Z134:Z197" si="120">IF($F134="Aan",S134,0)</f>
        <v>0</v>
      </c>
      <c r="AA134" s="116">
        <f t="shared" ref="AA134:AA197" si="121">IF($F134="Aan",T134,0)</f>
        <v>0</v>
      </c>
      <c r="AB134" s="110"/>
      <c r="AC134" s="136" t="str">
        <f>V134</f>
        <v>Integrale subsidie O5-partners</v>
      </c>
      <c r="AD134" s="110">
        <f t="shared" ref="AD134:AD197" si="122">IF($G134="Aan",P134,0)</f>
        <v>0</v>
      </c>
      <c r="AE134" s="110">
        <f t="shared" ref="AE134:AE197" si="123">IF($G134="Aan",Q134,0)</f>
        <v>0</v>
      </c>
      <c r="AF134" s="110">
        <f t="shared" ref="AF134:AF197" si="124">IF($G134="Aan",R134,0)</f>
        <v>0</v>
      </c>
      <c r="AG134" s="110">
        <f t="shared" ref="AG134:AG197" si="125">IF($G134="Aan",S134,0)</f>
        <v>0</v>
      </c>
      <c r="AH134" s="110">
        <f t="shared" ref="AH134:AH197" si="126">IF($G134="Aan",T134,0)</f>
        <v>0</v>
      </c>
      <c r="AI134" s="88"/>
      <c r="AJ134" s="88"/>
      <c r="AK134" s="129" t="str">
        <f t="shared" ref="AK134:AK197" si="127">AC134</f>
        <v>Integrale subsidie O5-partners</v>
      </c>
      <c r="AL134" s="88">
        <f>IFERROR(X134-AE134,0)</f>
        <v>0</v>
      </c>
      <c r="AM134" s="88">
        <f t="shared" ref="AM134:AO134" si="128">IFERROR(Y134-AF134,0)</f>
        <v>0</v>
      </c>
      <c r="AN134" s="88">
        <f t="shared" si="128"/>
        <v>0</v>
      </c>
      <c r="AO134" s="88">
        <f t="shared" si="128"/>
        <v>0</v>
      </c>
    </row>
    <row r="135" spans="2:41" x14ac:dyDescent="0.3">
      <c r="B135" s="50" t="s">
        <v>135</v>
      </c>
      <c r="D135" s="7">
        <f>D134+1</f>
        <v>66</v>
      </c>
      <c r="F135" s="58"/>
      <c r="G135" s="58"/>
      <c r="H135" s="7" t="s">
        <v>136</v>
      </c>
      <c r="I135" s="7" t="s">
        <v>133</v>
      </c>
      <c r="L135" s="7" t="s">
        <v>17</v>
      </c>
      <c r="M135" s="7" t="s">
        <v>18</v>
      </c>
      <c r="O135" s="7" t="s">
        <v>134</v>
      </c>
      <c r="P135" s="73">
        <v>0</v>
      </c>
      <c r="Q135" s="73">
        <v>100</v>
      </c>
      <c r="R135" s="110">
        <v>100</v>
      </c>
      <c r="S135" s="110">
        <v>100</v>
      </c>
      <c r="T135" s="110">
        <v>100</v>
      </c>
      <c r="U135" s="88"/>
      <c r="V135" s="133" t="str">
        <f t="shared" si="116"/>
        <v xml:space="preserve">Verleggen beheer- en onderhoudskosten bij sportverenigingen </v>
      </c>
      <c r="W135" s="88">
        <f t="shared" si="117"/>
        <v>0</v>
      </c>
      <c r="X135" s="116">
        <f t="shared" si="118"/>
        <v>0</v>
      </c>
      <c r="Y135" s="116">
        <f t="shared" si="119"/>
        <v>0</v>
      </c>
      <c r="Z135" s="116">
        <f t="shared" si="120"/>
        <v>0</v>
      </c>
      <c r="AA135" s="116">
        <f t="shared" si="121"/>
        <v>0</v>
      </c>
      <c r="AB135" s="110"/>
      <c r="AC135" s="136" t="str">
        <f t="shared" ref="AC135:AC198" si="129">V135</f>
        <v xml:space="preserve">Verleggen beheer- en onderhoudskosten bij sportverenigingen </v>
      </c>
      <c r="AD135" s="110">
        <f t="shared" si="122"/>
        <v>0</v>
      </c>
      <c r="AE135" s="110">
        <f t="shared" si="123"/>
        <v>0</v>
      </c>
      <c r="AF135" s="110">
        <f t="shared" si="124"/>
        <v>0</v>
      </c>
      <c r="AG135" s="110">
        <f t="shared" si="125"/>
        <v>0</v>
      </c>
      <c r="AH135" s="110">
        <f t="shared" si="126"/>
        <v>0</v>
      </c>
      <c r="AI135" s="88"/>
      <c r="AJ135" s="88"/>
      <c r="AK135" s="129" t="str">
        <f t="shared" si="127"/>
        <v xml:space="preserve">Verleggen beheer- en onderhoudskosten bij sportverenigingen </v>
      </c>
      <c r="AL135" s="88">
        <f t="shared" ref="AL135:AL198" si="130">IFERROR(X135-AE135,0)</f>
        <v>0</v>
      </c>
      <c r="AM135" s="88">
        <f t="shared" ref="AM135:AM198" si="131">IFERROR(Y135-AF135,0)</f>
        <v>0</v>
      </c>
      <c r="AN135" s="88">
        <f t="shared" ref="AN135:AN198" si="132">IFERROR(Z135-AG135,0)</f>
        <v>0</v>
      </c>
      <c r="AO135" s="88">
        <f t="shared" ref="AO135:AO198" si="133">IFERROR(AA135-AH135,0)</f>
        <v>0</v>
      </c>
    </row>
    <row r="136" spans="2:41" x14ac:dyDescent="0.3">
      <c r="B136" s="50" t="s">
        <v>137</v>
      </c>
      <c r="D136" s="7">
        <f t="shared" ref="D136:D199" si="134">D135+1</f>
        <v>67</v>
      </c>
      <c r="F136" s="58"/>
      <c r="G136" s="58"/>
      <c r="H136" s="7" t="s">
        <v>138</v>
      </c>
      <c r="I136" s="7" t="s">
        <v>133</v>
      </c>
      <c r="J136" s="7" t="s">
        <v>17</v>
      </c>
      <c r="M136" s="7" t="s">
        <v>18</v>
      </c>
      <c r="O136" s="7" t="s">
        <v>139</v>
      </c>
      <c r="P136" s="73">
        <v>0</v>
      </c>
      <c r="Q136" s="73">
        <v>0</v>
      </c>
      <c r="R136" s="110">
        <v>0</v>
      </c>
      <c r="S136" s="110">
        <v>110</v>
      </c>
      <c r="T136" s="110">
        <v>110</v>
      </c>
      <c r="U136" s="88"/>
      <c r="V136" s="133" t="str">
        <f t="shared" si="116"/>
        <v>Samenwerkingsverbanden</v>
      </c>
      <c r="W136" s="88">
        <f t="shared" si="117"/>
        <v>0</v>
      </c>
      <c r="X136" s="116">
        <f t="shared" si="118"/>
        <v>0</v>
      </c>
      <c r="Y136" s="116">
        <f t="shared" si="119"/>
        <v>0</v>
      </c>
      <c r="Z136" s="116">
        <f t="shared" si="120"/>
        <v>0</v>
      </c>
      <c r="AA136" s="116">
        <f t="shared" si="121"/>
        <v>0</v>
      </c>
      <c r="AB136" s="110"/>
      <c r="AC136" s="136" t="str">
        <f t="shared" si="129"/>
        <v>Samenwerkingsverbanden</v>
      </c>
      <c r="AD136" s="110">
        <f t="shared" si="122"/>
        <v>0</v>
      </c>
      <c r="AE136" s="110">
        <f t="shared" si="123"/>
        <v>0</v>
      </c>
      <c r="AF136" s="110">
        <f t="shared" si="124"/>
        <v>0</v>
      </c>
      <c r="AG136" s="110">
        <f t="shared" si="125"/>
        <v>0</v>
      </c>
      <c r="AH136" s="110">
        <f t="shared" si="126"/>
        <v>0</v>
      </c>
      <c r="AI136" s="88"/>
      <c r="AJ136" s="88"/>
      <c r="AK136" s="129" t="str">
        <f t="shared" si="127"/>
        <v>Samenwerkingsverbanden</v>
      </c>
      <c r="AL136" s="88">
        <f t="shared" si="130"/>
        <v>0</v>
      </c>
      <c r="AM136" s="88">
        <f t="shared" si="131"/>
        <v>0</v>
      </c>
      <c r="AN136" s="88">
        <f t="shared" si="132"/>
        <v>0</v>
      </c>
      <c r="AO136" s="88">
        <f t="shared" si="133"/>
        <v>0</v>
      </c>
    </row>
    <row r="137" spans="2:41" x14ac:dyDescent="0.3">
      <c r="B137" s="50"/>
      <c r="D137" s="7">
        <f t="shared" si="134"/>
        <v>68</v>
      </c>
      <c r="F137" s="58" t="s">
        <v>246</v>
      </c>
      <c r="G137" s="58" t="s">
        <v>246</v>
      </c>
      <c r="H137" s="7" t="s">
        <v>140</v>
      </c>
      <c r="I137" s="7" t="s">
        <v>133</v>
      </c>
      <c r="K137" s="7" t="s">
        <v>17</v>
      </c>
      <c r="L137" s="7" t="s">
        <v>17</v>
      </c>
      <c r="M137" s="7" t="s">
        <v>18</v>
      </c>
      <c r="O137" s="7" t="s">
        <v>141</v>
      </c>
      <c r="P137" s="73">
        <v>0</v>
      </c>
      <c r="Q137" s="73">
        <v>10</v>
      </c>
      <c r="R137" s="110">
        <v>10</v>
      </c>
      <c r="S137" s="110">
        <v>10</v>
      </c>
      <c r="T137" s="110">
        <v>10</v>
      </c>
      <c r="U137" s="88"/>
      <c r="V137" s="133" t="str">
        <f t="shared" si="116"/>
        <v>Afbouw welstandscommissie</v>
      </c>
      <c r="W137" s="88">
        <f t="shared" si="117"/>
        <v>0</v>
      </c>
      <c r="X137" s="116">
        <f t="shared" si="118"/>
        <v>0</v>
      </c>
      <c r="Y137" s="116">
        <f t="shared" si="119"/>
        <v>0</v>
      </c>
      <c r="Z137" s="116">
        <f t="shared" si="120"/>
        <v>0</v>
      </c>
      <c r="AA137" s="116">
        <f t="shared" si="121"/>
        <v>0</v>
      </c>
      <c r="AB137" s="110"/>
      <c r="AC137" s="136" t="str">
        <f t="shared" si="129"/>
        <v>Afbouw welstandscommissie</v>
      </c>
      <c r="AD137" s="110">
        <f t="shared" si="122"/>
        <v>0</v>
      </c>
      <c r="AE137" s="110">
        <f t="shared" si="123"/>
        <v>0</v>
      </c>
      <c r="AF137" s="110">
        <f t="shared" si="124"/>
        <v>0</v>
      </c>
      <c r="AG137" s="110">
        <f t="shared" si="125"/>
        <v>0</v>
      </c>
      <c r="AH137" s="110">
        <f t="shared" si="126"/>
        <v>0</v>
      </c>
      <c r="AI137" s="88"/>
      <c r="AJ137" s="88"/>
      <c r="AK137" s="129" t="str">
        <f t="shared" si="127"/>
        <v>Afbouw welstandscommissie</v>
      </c>
      <c r="AL137" s="88">
        <f t="shared" si="130"/>
        <v>0</v>
      </c>
      <c r="AM137" s="88">
        <f t="shared" si="131"/>
        <v>0</v>
      </c>
      <c r="AN137" s="88">
        <f t="shared" si="132"/>
        <v>0</v>
      </c>
      <c r="AO137" s="88">
        <f t="shared" si="133"/>
        <v>0</v>
      </c>
    </row>
    <row r="138" spans="2:41" x14ac:dyDescent="0.3">
      <c r="B138" s="50" t="s">
        <v>142</v>
      </c>
      <c r="D138" s="7">
        <f>D137+1</f>
        <v>69</v>
      </c>
      <c r="F138" s="58"/>
      <c r="G138" s="58"/>
      <c r="H138" s="7" t="s">
        <v>143</v>
      </c>
      <c r="I138" s="7" t="s">
        <v>133</v>
      </c>
      <c r="L138" s="7" t="s">
        <v>17</v>
      </c>
      <c r="M138" s="7" t="s">
        <v>18</v>
      </c>
      <c r="O138" s="7" t="s">
        <v>134</v>
      </c>
      <c r="P138" s="73">
        <v>0</v>
      </c>
      <c r="Q138" s="73">
        <v>35</v>
      </c>
      <c r="R138" s="110">
        <v>35</v>
      </c>
      <c r="S138" s="110">
        <v>35</v>
      </c>
      <c r="T138" s="110">
        <v>35</v>
      </c>
      <c r="U138" s="88"/>
      <c r="V138" s="133" t="str">
        <f t="shared" si="116"/>
        <v>Minimabeleid inkomensgrens verlagen</v>
      </c>
      <c r="W138" s="88">
        <f t="shared" si="117"/>
        <v>0</v>
      </c>
      <c r="X138" s="116">
        <f t="shared" si="118"/>
        <v>0</v>
      </c>
      <c r="Y138" s="116">
        <f t="shared" si="119"/>
        <v>0</v>
      </c>
      <c r="Z138" s="116">
        <f t="shared" si="120"/>
        <v>0</v>
      </c>
      <c r="AA138" s="116">
        <f t="shared" si="121"/>
        <v>0</v>
      </c>
      <c r="AB138" s="110"/>
      <c r="AC138" s="136" t="str">
        <f t="shared" si="129"/>
        <v>Minimabeleid inkomensgrens verlagen</v>
      </c>
      <c r="AD138" s="110">
        <f t="shared" si="122"/>
        <v>0</v>
      </c>
      <c r="AE138" s="110">
        <f t="shared" si="123"/>
        <v>0</v>
      </c>
      <c r="AF138" s="110">
        <f t="shared" si="124"/>
        <v>0</v>
      </c>
      <c r="AG138" s="110">
        <f t="shared" si="125"/>
        <v>0</v>
      </c>
      <c r="AH138" s="110">
        <f t="shared" si="126"/>
        <v>0</v>
      </c>
      <c r="AI138" s="88"/>
      <c r="AJ138" s="88"/>
      <c r="AK138" s="129" t="str">
        <f t="shared" si="127"/>
        <v>Minimabeleid inkomensgrens verlagen</v>
      </c>
      <c r="AL138" s="88">
        <f t="shared" si="130"/>
        <v>0</v>
      </c>
      <c r="AM138" s="88">
        <f t="shared" si="131"/>
        <v>0</v>
      </c>
      <c r="AN138" s="88">
        <f t="shared" si="132"/>
        <v>0</v>
      </c>
      <c r="AO138" s="88">
        <f t="shared" si="133"/>
        <v>0</v>
      </c>
    </row>
    <row r="139" spans="2:41" x14ac:dyDescent="0.3">
      <c r="B139" s="50" t="s">
        <v>144</v>
      </c>
      <c r="D139" s="7">
        <f t="shared" si="134"/>
        <v>70</v>
      </c>
      <c r="F139" s="58"/>
      <c r="G139" s="58"/>
      <c r="H139" s="7" t="s">
        <v>145</v>
      </c>
      <c r="I139" s="7" t="s">
        <v>133</v>
      </c>
      <c r="L139" s="7" t="s">
        <v>17</v>
      </c>
      <c r="M139" s="7" t="s">
        <v>18</v>
      </c>
      <c r="O139" s="7" t="s">
        <v>134</v>
      </c>
      <c r="P139" s="73">
        <v>0</v>
      </c>
      <c r="Q139" s="73">
        <v>8</v>
      </c>
      <c r="R139" s="110">
        <v>8</v>
      </c>
      <c r="S139" s="110">
        <v>8</v>
      </c>
      <c r="T139" s="110">
        <v>8</v>
      </c>
      <c r="U139" s="88"/>
      <c r="V139" s="133" t="str">
        <f t="shared" si="116"/>
        <v>School Maatschappelijk Werk voortgezet onderwijs</v>
      </c>
      <c r="W139" s="88">
        <f t="shared" si="117"/>
        <v>0</v>
      </c>
      <c r="X139" s="116">
        <f t="shared" si="118"/>
        <v>0</v>
      </c>
      <c r="Y139" s="116">
        <f t="shared" si="119"/>
        <v>0</v>
      </c>
      <c r="Z139" s="116">
        <f t="shared" si="120"/>
        <v>0</v>
      </c>
      <c r="AA139" s="116">
        <f t="shared" si="121"/>
        <v>0</v>
      </c>
      <c r="AB139" s="110"/>
      <c r="AC139" s="136" t="str">
        <f t="shared" si="129"/>
        <v>School Maatschappelijk Werk voortgezet onderwijs</v>
      </c>
      <c r="AD139" s="110">
        <f t="shared" si="122"/>
        <v>0</v>
      </c>
      <c r="AE139" s="110">
        <f t="shared" si="123"/>
        <v>0</v>
      </c>
      <c r="AF139" s="110">
        <f t="shared" si="124"/>
        <v>0</v>
      </c>
      <c r="AG139" s="110">
        <f t="shared" si="125"/>
        <v>0</v>
      </c>
      <c r="AH139" s="110">
        <f t="shared" si="126"/>
        <v>0</v>
      </c>
      <c r="AI139" s="88"/>
      <c r="AJ139" s="88"/>
      <c r="AK139" s="129" t="str">
        <f t="shared" si="127"/>
        <v>School Maatschappelijk Werk voortgezet onderwijs</v>
      </c>
      <c r="AL139" s="88">
        <f t="shared" si="130"/>
        <v>0</v>
      </c>
      <c r="AM139" s="88">
        <f t="shared" si="131"/>
        <v>0</v>
      </c>
      <c r="AN139" s="88">
        <f t="shared" si="132"/>
        <v>0</v>
      </c>
      <c r="AO139" s="88">
        <f t="shared" si="133"/>
        <v>0</v>
      </c>
    </row>
    <row r="140" spans="2:41" x14ac:dyDescent="0.3">
      <c r="B140" s="50" t="s">
        <v>146</v>
      </c>
      <c r="D140" s="7">
        <f t="shared" si="134"/>
        <v>71</v>
      </c>
      <c r="F140" s="58"/>
      <c r="G140" s="58"/>
      <c r="H140" s="7" t="s">
        <v>147</v>
      </c>
      <c r="I140" s="7" t="s">
        <v>133</v>
      </c>
      <c r="L140" s="7" t="s">
        <v>17</v>
      </c>
      <c r="M140" s="7" t="s">
        <v>18</v>
      </c>
      <c r="O140" s="7" t="s">
        <v>134</v>
      </c>
      <c r="P140" s="73">
        <v>0</v>
      </c>
      <c r="Q140" s="73">
        <v>10</v>
      </c>
      <c r="R140" s="110">
        <v>10</v>
      </c>
      <c r="S140" s="110">
        <v>10</v>
      </c>
      <c r="T140" s="110">
        <v>10</v>
      </c>
      <c r="U140" s="88"/>
      <c r="V140" s="133" t="str">
        <f t="shared" si="116"/>
        <v>Alcohol en drugspreventie</v>
      </c>
      <c r="W140" s="88">
        <f t="shared" si="117"/>
        <v>0</v>
      </c>
      <c r="X140" s="116">
        <f t="shared" si="118"/>
        <v>0</v>
      </c>
      <c r="Y140" s="116">
        <f t="shared" si="119"/>
        <v>0</v>
      </c>
      <c r="Z140" s="116">
        <f t="shared" si="120"/>
        <v>0</v>
      </c>
      <c r="AA140" s="116">
        <f t="shared" si="121"/>
        <v>0</v>
      </c>
      <c r="AB140" s="110"/>
      <c r="AC140" s="136" t="str">
        <f t="shared" si="129"/>
        <v>Alcohol en drugspreventie</v>
      </c>
      <c r="AD140" s="110">
        <f t="shared" si="122"/>
        <v>0</v>
      </c>
      <c r="AE140" s="110">
        <f t="shared" si="123"/>
        <v>0</v>
      </c>
      <c r="AF140" s="110">
        <f t="shared" si="124"/>
        <v>0</v>
      </c>
      <c r="AG140" s="110">
        <f t="shared" si="125"/>
        <v>0</v>
      </c>
      <c r="AH140" s="110">
        <f t="shared" si="126"/>
        <v>0</v>
      </c>
      <c r="AI140" s="88"/>
      <c r="AJ140" s="88"/>
      <c r="AK140" s="129" t="str">
        <f t="shared" si="127"/>
        <v>Alcohol en drugspreventie</v>
      </c>
      <c r="AL140" s="88">
        <f t="shared" si="130"/>
        <v>0</v>
      </c>
      <c r="AM140" s="88">
        <f t="shared" si="131"/>
        <v>0</v>
      </c>
      <c r="AN140" s="88">
        <f t="shared" si="132"/>
        <v>0</v>
      </c>
      <c r="AO140" s="88">
        <f t="shared" si="133"/>
        <v>0</v>
      </c>
    </row>
    <row r="141" spans="2:41" x14ac:dyDescent="0.3">
      <c r="B141" s="50"/>
      <c r="D141" s="7">
        <f t="shared" si="134"/>
        <v>72</v>
      </c>
      <c r="F141" s="58" t="s">
        <v>15</v>
      </c>
      <c r="G141" s="58" t="s">
        <v>15</v>
      </c>
      <c r="H141" s="19" t="s">
        <v>148</v>
      </c>
      <c r="I141" s="7" t="s">
        <v>133</v>
      </c>
      <c r="J141" s="7" t="s">
        <v>17</v>
      </c>
      <c r="K141" s="7" t="s">
        <v>17</v>
      </c>
      <c r="L141" s="7" t="s">
        <v>17</v>
      </c>
      <c r="M141" s="62" t="s">
        <v>9</v>
      </c>
      <c r="O141" s="7" t="s">
        <v>141</v>
      </c>
      <c r="P141" s="73">
        <v>0</v>
      </c>
      <c r="Q141" s="73">
        <v>0</v>
      </c>
      <c r="R141" s="110">
        <v>431.25</v>
      </c>
      <c r="S141" s="110">
        <v>431.25</v>
      </c>
      <c r="T141" s="110">
        <v>0</v>
      </c>
      <c r="U141" s="88"/>
      <c r="V141" s="133" t="str">
        <f t="shared" si="116"/>
        <v>Privatisering/verkoop vastgoed</v>
      </c>
      <c r="W141" s="88">
        <f t="shared" si="117"/>
        <v>0</v>
      </c>
      <c r="X141" s="116">
        <f t="shared" si="118"/>
        <v>0</v>
      </c>
      <c r="Y141" s="116">
        <f t="shared" si="119"/>
        <v>431.25</v>
      </c>
      <c r="Z141" s="116">
        <f t="shared" si="120"/>
        <v>431.25</v>
      </c>
      <c r="AA141" s="116">
        <f t="shared" si="121"/>
        <v>0</v>
      </c>
      <c r="AB141" s="110"/>
      <c r="AC141" s="136" t="str">
        <f t="shared" si="129"/>
        <v>Privatisering/verkoop vastgoed</v>
      </c>
      <c r="AD141" s="110">
        <f t="shared" si="122"/>
        <v>0</v>
      </c>
      <c r="AE141" s="110">
        <f t="shared" si="123"/>
        <v>0</v>
      </c>
      <c r="AF141" s="110">
        <f t="shared" si="124"/>
        <v>431.25</v>
      </c>
      <c r="AG141" s="110">
        <f t="shared" si="125"/>
        <v>431.25</v>
      </c>
      <c r="AH141" s="110">
        <f t="shared" si="126"/>
        <v>0</v>
      </c>
      <c r="AI141" s="88"/>
      <c r="AJ141" s="88"/>
      <c r="AK141" s="129" t="str">
        <f t="shared" si="127"/>
        <v>Privatisering/verkoop vastgoed</v>
      </c>
      <c r="AL141" s="88">
        <f t="shared" si="130"/>
        <v>0</v>
      </c>
      <c r="AM141" s="88">
        <f t="shared" si="131"/>
        <v>0</v>
      </c>
      <c r="AN141" s="88">
        <f t="shared" si="132"/>
        <v>0</v>
      </c>
      <c r="AO141" s="88">
        <f t="shared" si="133"/>
        <v>0</v>
      </c>
    </row>
    <row r="142" spans="2:41" x14ac:dyDescent="0.3">
      <c r="B142" s="50" t="s">
        <v>149</v>
      </c>
      <c r="D142" s="7">
        <f t="shared" si="134"/>
        <v>73</v>
      </c>
      <c r="E142" s="7" t="s">
        <v>21</v>
      </c>
      <c r="F142" s="58"/>
      <c r="G142" s="58"/>
      <c r="H142" s="7" t="s">
        <v>150</v>
      </c>
      <c r="I142" s="7" t="s">
        <v>133</v>
      </c>
      <c r="L142" s="7" t="s">
        <v>17</v>
      </c>
      <c r="M142" s="7" t="s">
        <v>18</v>
      </c>
      <c r="O142" s="7" t="s">
        <v>141</v>
      </c>
      <c r="P142" s="73">
        <v>0</v>
      </c>
      <c r="Q142" s="73">
        <v>50</v>
      </c>
      <c r="R142" s="110">
        <v>50</v>
      </c>
      <c r="S142" s="110">
        <v>50</v>
      </c>
      <c r="T142" s="110">
        <v>50</v>
      </c>
      <c r="U142" s="88"/>
      <c r="V142" s="133" t="str">
        <f t="shared" si="116"/>
        <v>Stoppen met opruimen zwerfafval en verminderen afvalbakken</v>
      </c>
      <c r="W142" s="88">
        <f t="shared" si="117"/>
        <v>0</v>
      </c>
      <c r="X142" s="116">
        <f t="shared" si="118"/>
        <v>0</v>
      </c>
      <c r="Y142" s="116">
        <f t="shared" si="119"/>
        <v>0</v>
      </c>
      <c r="Z142" s="116">
        <f t="shared" si="120"/>
        <v>0</v>
      </c>
      <c r="AA142" s="116">
        <f t="shared" si="121"/>
        <v>0</v>
      </c>
      <c r="AB142" s="110"/>
      <c r="AC142" s="136" t="str">
        <f t="shared" si="129"/>
        <v>Stoppen met opruimen zwerfafval en verminderen afvalbakken</v>
      </c>
      <c r="AD142" s="110">
        <f t="shared" si="122"/>
        <v>0</v>
      </c>
      <c r="AE142" s="110">
        <f t="shared" si="123"/>
        <v>0</v>
      </c>
      <c r="AF142" s="110">
        <f t="shared" si="124"/>
        <v>0</v>
      </c>
      <c r="AG142" s="110">
        <f t="shared" si="125"/>
        <v>0</v>
      </c>
      <c r="AH142" s="110">
        <f t="shared" si="126"/>
        <v>0</v>
      </c>
      <c r="AI142" s="88"/>
      <c r="AJ142" s="88"/>
      <c r="AK142" s="129" t="str">
        <f t="shared" si="127"/>
        <v>Stoppen met opruimen zwerfafval en verminderen afvalbakken</v>
      </c>
      <c r="AL142" s="88">
        <f t="shared" si="130"/>
        <v>0</v>
      </c>
      <c r="AM142" s="88">
        <f t="shared" si="131"/>
        <v>0</v>
      </c>
      <c r="AN142" s="88">
        <f t="shared" si="132"/>
        <v>0</v>
      </c>
      <c r="AO142" s="88">
        <f t="shared" si="133"/>
        <v>0</v>
      </c>
    </row>
    <row r="143" spans="2:41" x14ac:dyDescent="0.3">
      <c r="B143" s="50" t="s">
        <v>151</v>
      </c>
      <c r="D143" s="7">
        <f>D142</f>
        <v>73</v>
      </c>
      <c r="E143" s="7" t="s">
        <v>23</v>
      </c>
      <c r="F143" s="58"/>
      <c r="G143" s="58"/>
      <c r="H143" s="7" t="s">
        <v>152</v>
      </c>
      <c r="I143" s="7" t="s">
        <v>133</v>
      </c>
      <c r="L143" s="7" t="s">
        <v>17</v>
      </c>
      <c r="M143" s="7" t="s">
        <v>18</v>
      </c>
      <c r="O143" s="7" t="s">
        <v>141</v>
      </c>
      <c r="P143" s="73">
        <v>0</v>
      </c>
      <c r="Q143" s="73">
        <v>-50</v>
      </c>
      <c r="R143" s="110">
        <v>-50</v>
      </c>
      <c r="S143" s="110">
        <v>-50</v>
      </c>
      <c r="T143" s="110">
        <v>-50</v>
      </c>
      <c r="U143" s="88"/>
      <c r="V143" s="133" t="str">
        <f t="shared" si="116"/>
        <v>Verlaging afvalstoffenheffing</v>
      </c>
      <c r="W143" s="88">
        <f t="shared" si="117"/>
        <v>0</v>
      </c>
      <c r="X143" s="116">
        <f t="shared" si="118"/>
        <v>0</v>
      </c>
      <c r="Y143" s="116">
        <f t="shared" si="119"/>
        <v>0</v>
      </c>
      <c r="Z143" s="116">
        <f t="shared" si="120"/>
        <v>0</v>
      </c>
      <c r="AA143" s="116">
        <f t="shared" si="121"/>
        <v>0</v>
      </c>
      <c r="AB143" s="110"/>
      <c r="AC143" s="136" t="str">
        <f t="shared" si="129"/>
        <v>Verlaging afvalstoffenheffing</v>
      </c>
      <c r="AD143" s="110">
        <f t="shared" si="122"/>
        <v>0</v>
      </c>
      <c r="AE143" s="110">
        <f t="shared" si="123"/>
        <v>0</v>
      </c>
      <c r="AF143" s="110">
        <f t="shared" si="124"/>
        <v>0</v>
      </c>
      <c r="AG143" s="110">
        <f t="shared" si="125"/>
        <v>0</v>
      </c>
      <c r="AH143" s="110">
        <f t="shared" si="126"/>
        <v>0</v>
      </c>
      <c r="AI143" s="88"/>
      <c r="AJ143" s="88"/>
      <c r="AK143" s="129" t="str">
        <f t="shared" si="127"/>
        <v>Verlaging afvalstoffenheffing</v>
      </c>
      <c r="AL143" s="88">
        <f t="shared" si="130"/>
        <v>0</v>
      </c>
      <c r="AM143" s="88">
        <f t="shared" si="131"/>
        <v>0</v>
      </c>
      <c r="AN143" s="88">
        <f t="shared" si="132"/>
        <v>0</v>
      </c>
      <c r="AO143" s="88">
        <f t="shared" si="133"/>
        <v>0</v>
      </c>
    </row>
    <row r="144" spans="2:41" x14ac:dyDescent="0.3">
      <c r="B144" s="50" t="s">
        <v>153</v>
      </c>
      <c r="D144" s="7">
        <f t="shared" si="134"/>
        <v>74</v>
      </c>
      <c r="F144" s="58"/>
      <c r="G144" s="58"/>
      <c r="H144" s="7" t="s">
        <v>154</v>
      </c>
      <c r="I144" s="7" t="s">
        <v>133</v>
      </c>
      <c r="L144" s="7" t="s">
        <v>17</v>
      </c>
      <c r="M144" s="7" t="s">
        <v>9</v>
      </c>
      <c r="O144" s="7" t="s">
        <v>141</v>
      </c>
      <c r="P144" s="73">
        <v>0</v>
      </c>
      <c r="Q144" s="73">
        <v>200</v>
      </c>
      <c r="R144" s="110">
        <v>0</v>
      </c>
      <c r="S144" s="110">
        <v>0</v>
      </c>
      <c r="T144" s="110">
        <v>0</v>
      </c>
      <c r="U144" s="88"/>
      <c r="V144" s="133" t="str">
        <f t="shared" si="116"/>
        <v>Verkoop bossen</v>
      </c>
      <c r="W144" s="88">
        <f t="shared" si="117"/>
        <v>0</v>
      </c>
      <c r="X144" s="116">
        <f t="shared" si="118"/>
        <v>0</v>
      </c>
      <c r="Y144" s="116">
        <f t="shared" si="119"/>
        <v>0</v>
      </c>
      <c r="Z144" s="116">
        <f t="shared" si="120"/>
        <v>0</v>
      </c>
      <c r="AA144" s="116">
        <f t="shared" si="121"/>
        <v>0</v>
      </c>
      <c r="AB144" s="110"/>
      <c r="AC144" s="136" t="str">
        <f t="shared" si="129"/>
        <v>Verkoop bossen</v>
      </c>
      <c r="AD144" s="110">
        <f t="shared" si="122"/>
        <v>0</v>
      </c>
      <c r="AE144" s="110">
        <f t="shared" si="123"/>
        <v>0</v>
      </c>
      <c r="AF144" s="110">
        <f t="shared" si="124"/>
        <v>0</v>
      </c>
      <c r="AG144" s="110">
        <f t="shared" si="125"/>
        <v>0</v>
      </c>
      <c r="AH144" s="110">
        <f t="shared" si="126"/>
        <v>0</v>
      </c>
      <c r="AI144" s="88"/>
      <c r="AJ144" s="88"/>
      <c r="AK144" s="129" t="str">
        <f t="shared" si="127"/>
        <v>Verkoop bossen</v>
      </c>
      <c r="AL144" s="88">
        <f t="shared" si="130"/>
        <v>0</v>
      </c>
      <c r="AM144" s="88">
        <f t="shared" si="131"/>
        <v>0</v>
      </c>
      <c r="AN144" s="88">
        <f t="shared" si="132"/>
        <v>0</v>
      </c>
      <c r="AO144" s="88">
        <f t="shared" si="133"/>
        <v>0</v>
      </c>
    </row>
    <row r="145" spans="2:41" x14ac:dyDescent="0.3">
      <c r="B145" s="50"/>
      <c r="D145" s="7">
        <f t="shared" si="134"/>
        <v>75</v>
      </c>
      <c r="F145" s="58" t="s">
        <v>246</v>
      </c>
      <c r="G145" s="58" t="s">
        <v>246</v>
      </c>
      <c r="H145" s="7" t="s">
        <v>155</v>
      </c>
      <c r="I145" s="7" t="s">
        <v>133</v>
      </c>
      <c r="K145" s="7" t="s">
        <v>17</v>
      </c>
      <c r="M145" s="7" t="s">
        <v>18</v>
      </c>
      <c r="O145" s="7" t="s">
        <v>141</v>
      </c>
      <c r="P145" s="73">
        <v>0</v>
      </c>
      <c r="Q145" s="73">
        <v>3</v>
      </c>
      <c r="R145" s="110">
        <v>3</v>
      </c>
      <c r="S145" s="110">
        <v>3</v>
      </c>
      <c r="T145" s="110">
        <v>3</v>
      </c>
      <c r="U145" s="88"/>
      <c r="V145" s="133" t="str">
        <f t="shared" si="116"/>
        <v>Stoppen met de weekmarkt</v>
      </c>
      <c r="W145" s="88">
        <f t="shared" si="117"/>
        <v>0</v>
      </c>
      <c r="X145" s="116">
        <f t="shared" si="118"/>
        <v>0</v>
      </c>
      <c r="Y145" s="116">
        <f t="shared" si="119"/>
        <v>0</v>
      </c>
      <c r="Z145" s="116">
        <f t="shared" si="120"/>
        <v>0</v>
      </c>
      <c r="AA145" s="116">
        <f t="shared" si="121"/>
        <v>0</v>
      </c>
      <c r="AB145" s="110"/>
      <c r="AC145" s="136" t="str">
        <f t="shared" si="129"/>
        <v>Stoppen met de weekmarkt</v>
      </c>
      <c r="AD145" s="110">
        <f t="shared" si="122"/>
        <v>0</v>
      </c>
      <c r="AE145" s="110">
        <f t="shared" si="123"/>
        <v>0</v>
      </c>
      <c r="AF145" s="110">
        <f t="shared" si="124"/>
        <v>0</v>
      </c>
      <c r="AG145" s="110">
        <f t="shared" si="125"/>
        <v>0</v>
      </c>
      <c r="AH145" s="110">
        <f t="shared" si="126"/>
        <v>0</v>
      </c>
      <c r="AI145" s="88"/>
      <c r="AJ145" s="88"/>
      <c r="AK145" s="129" t="str">
        <f t="shared" si="127"/>
        <v>Stoppen met de weekmarkt</v>
      </c>
      <c r="AL145" s="88">
        <f t="shared" si="130"/>
        <v>0</v>
      </c>
      <c r="AM145" s="88">
        <f t="shared" si="131"/>
        <v>0</v>
      </c>
      <c r="AN145" s="88">
        <f t="shared" si="132"/>
        <v>0</v>
      </c>
      <c r="AO145" s="88">
        <f t="shared" si="133"/>
        <v>0</v>
      </c>
    </row>
    <row r="146" spans="2:41" x14ac:dyDescent="0.3">
      <c r="B146" s="50"/>
      <c r="D146" s="7">
        <f t="shared" si="134"/>
        <v>76</v>
      </c>
      <c r="F146" s="58" t="s">
        <v>246</v>
      </c>
      <c r="G146" s="58" t="s">
        <v>246</v>
      </c>
      <c r="H146" s="7" t="s">
        <v>156</v>
      </c>
      <c r="I146" s="7" t="s">
        <v>133</v>
      </c>
      <c r="J146" s="7" t="s">
        <v>17</v>
      </c>
      <c r="K146" s="7" t="s">
        <v>17</v>
      </c>
      <c r="L146" s="7" t="s">
        <v>17</v>
      </c>
      <c r="M146" s="7" t="s">
        <v>18</v>
      </c>
      <c r="O146" s="7" t="s">
        <v>55</v>
      </c>
      <c r="P146" s="73">
        <v>0</v>
      </c>
      <c r="Q146" s="73">
        <v>4</v>
      </c>
      <c r="R146" s="110">
        <v>4</v>
      </c>
      <c r="S146" s="110">
        <v>4</v>
      </c>
      <c r="T146" s="110">
        <v>4</v>
      </c>
      <c r="U146" s="88"/>
      <c r="V146" s="133" t="str">
        <f t="shared" si="116"/>
        <v>Trappers</v>
      </c>
      <c r="W146" s="88">
        <f t="shared" si="117"/>
        <v>0</v>
      </c>
      <c r="X146" s="116">
        <f t="shared" si="118"/>
        <v>0</v>
      </c>
      <c r="Y146" s="116">
        <f t="shared" si="119"/>
        <v>0</v>
      </c>
      <c r="Z146" s="116">
        <f t="shared" si="120"/>
        <v>0</v>
      </c>
      <c r="AA146" s="116">
        <f t="shared" si="121"/>
        <v>0</v>
      </c>
      <c r="AB146" s="110"/>
      <c r="AC146" s="136" t="str">
        <f t="shared" si="129"/>
        <v>Trappers</v>
      </c>
      <c r="AD146" s="110">
        <f t="shared" si="122"/>
        <v>0</v>
      </c>
      <c r="AE146" s="110">
        <f t="shared" si="123"/>
        <v>0</v>
      </c>
      <c r="AF146" s="110">
        <f t="shared" si="124"/>
        <v>0</v>
      </c>
      <c r="AG146" s="110">
        <f t="shared" si="125"/>
        <v>0</v>
      </c>
      <c r="AH146" s="110">
        <f t="shared" si="126"/>
        <v>0</v>
      </c>
      <c r="AI146" s="88"/>
      <c r="AJ146" s="88"/>
      <c r="AK146" s="129" t="str">
        <f t="shared" si="127"/>
        <v>Trappers</v>
      </c>
      <c r="AL146" s="88">
        <f t="shared" si="130"/>
        <v>0</v>
      </c>
      <c r="AM146" s="88">
        <f t="shared" si="131"/>
        <v>0</v>
      </c>
      <c r="AN146" s="88">
        <f t="shared" si="132"/>
        <v>0</v>
      </c>
      <c r="AO146" s="88">
        <f t="shared" si="133"/>
        <v>0</v>
      </c>
    </row>
    <row r="147" spans="2:41" x14ac:dyDescent="0.3">
      <c r="B147" s="50">
        <v>1</v>
      </c>
      <c r="D147" s="7">
        <f t="shared" si="134"/>
        <v>77</v>
      </c>
      <c r="F147" s="58"/>
      <c r="G147" s="58"/>
      <c r="H147" s="7" t="s">
        <v>157</v>
      </c>
      <c r="I147" s="7" t="s">
        <v>133</v>
      </c>
      <c r="L147" s="7" t="s">
        <v>17</v>
      </c>
      <c r="M147" s="7" t="s">
        <v>18</v>
      </c>
      <c r="O147" s="7" t="s">
        <v>158</v>
      </c>
      <c r="P147" s="73">
        <v>0</v>
      </c>
      <c r="Q147" s="73">
        <v>0</v>
      </c>
      <c r="R147" s="110">
        <v>287.76900000000001</v>
      </c>
      <c r="S147" s="110">
        <v>287.76900000000001</v>
      </c>
      <c r="T147" s="110">
        <v>318.96899999999999</v>
      </c>
      <c r="U147" s="88"/>
      <c r="V147" s="133" t="str">
        <f t="shared" si="116"/>
        <v>Onderhoud groen, inclusief verhardingen verlagen qua kwaliteitsniveau (beeldkwaliteit)</v>
      </c>
      <c r="W147" s="88">
        <f t="shared" si="117"/>
        <v>0</v>
      </c>
      <c r="X147" s="116">
        <f t="shared" si="118"/>
        <v>0</v>
      </c>
      <c r="Y147" s="116">
        <f t="shared" si="119"/>
        <v>0</v>
      </c>
      <c r="Z147" s="116">
        <f t="shared" si="120"/>
        <v>0</v>
      </c>
      <c r="AA147" s="116">
        <f t="shared" si="121"/>
        <v>0</v>
      </c>
      <c r="AB147" s="110"/>
      <c r="AC147" s="136" t="str">
        <f t="shared" si="129"/>
        <v>Onderhoud groen, inclusief verhardingen verlagen qua kwaliteitsniveau (beeldkwaliteit)</v>
      </c>
      <c r="AD147" s="110">
        <f t="shared" si="122"/>
        <v>0</v>
      </c>
      <c r="AE147" s="110">
        <f t="shared" si="123"/>
        <v>0</v>
      </c>
      <c r="AF147" s="110">
        <f t="shared" si="124"/>
        <v>0</v>
      </c>
      <c r="AG147" s="110">
        <f t="shared" si="125"/>
        <v>0</v>
      </c>
      <c r="AH147" s="110">
        <f t="shared" si="126"/>
        <v>0</v>
      </c>
      <c r="AI147" s="88"/>
      <c r="AJ147" s="88"/>
      <c r="AK147" s="129" t="str">
        <f t="shared" si="127"/>
        <v>Onderhoud groen, inclusief verhardingen verlagen qua kwaliteitsniveau (beeldkwaliteit)</v>
      </c>
      <c r="AL147" s="88">
        <f t="shared" si="130"/>
        <v>0</v>
      </c>
      <c r="AM147" s="88">
        <f t="shared" si="131"/>
        <v>0</v>
      </c>
      <c r="AN147" s="88">
        <f t="shared" si="132"/>
        <v>0</v>
      </c>
      <c r="AO147" s="88">
        <f t="shared" si="133"/>
        <v>0</v>
      </c>
    </row>
    <row r="148" spans="2:41" x14ac:dyDescent="0.3">
      <c r="B148" s="50">
        <v>2</v>
      </c>
      <c r="D148" s="7">
        <f t="shared" si="134"/>
        <v>78</v>
      </c>
      <c r="F148" s="58"/>
      <c r="G148" s="58"/>
      <c r="H148" s="7" t="s">
        <v>159</v>
      </c>
      <c r="I148" s="7" t="s">
        <v>133</v>
      </c>
      <c r="L148" s="7" t="s">
        <v>17</v>
      </c>
      <c r="M148" s="7" t="s">
        <v>18</v>
      </c>
      <c r="O148" s="7" t="s">
        <v>158</v>
      </c>
      <c r="P148" s="73">
        <v>0</v>
      </c>
      <c r="Q148" s="73">
        <v>0</v>
      </c>
      <c r="R148" s="110" t="s">
        <v>160</v>
      </c>
      <c r="S148" s="110" t="s">
        <v>160</v>
      </c>
      <c r="T148" s="110" t="s">
        <v>160</v>
      </c>
      <c r="U148" s="88"/>
      <c r="V148" s="133" t="str">
        <f t="shared" si="116"/>
        <v>Geen groen renovaties meer uitvoeren</v>
      </c>
      <c r="W148" s="88">
        <f t="shared" si="117"/>
        <v>0</v>
      </c>
      <c r="X148" s="116">
        <f t="shared" si="118"/>
        <v>0</v>
      </c>
      <c r="Y148" s="116">
        <f t="shared" si="119"/>
        <v>0</v>
      </c>
      <c r="Z148" s="116">
        <f t="shared" si="120"/>
        <v>0</v>
      </c>
      <c r="AA148" s="116">
        <f t="shared" si="121"/>
        <v>0</v>
      </c>
      <c r="AB148" s="110"/>
      <c r="AC148" s="136" t="str">
        <f t="shared" si="129"/>
        <v>Geen groen renovaties meer uitvoeren</v>
      </c>
      <c r="AD148" s="110">
        <f t="shared" si="122"/>
        <v>0</v>
      </c>
      <c r="AE148" s="110">
        <f t="shared" si="123"/>
        <v>0</v>
      </c>
      <c r="AF148" s="110">
        <f t="shared" si="124"/>
        <v>0</v>
      </c>
      <c r="AG148" s="110">
        <f t="shared" si="125"/>
        <v>0</v>
      </c>
      <c r="AH148" s="110">
        <f t="shared" si="126"/>
        <v>0</v>
      </c>
      <c r="AI148" s="88"/>
      <c r="AJ148" s="88"/>
      <c r="AK148" s="129" t="str">
        <f t="shared" si="127"/>
        <v>Geen groen renovaties meer uitvoeren</v>
      </c>
      <c r="AL148" s="88">
        <f t="shared" si="130"/>
        <v>0</v>
      </c>
      <c r="AM148" s="88">
        <f t="shared" si="131"/>
        <v>0</v>
      </c>
      <c r="AN148" s="88">
        <f t="shared" si="132"/>
        <v>0</v>
      </c>
      <c r="AO148" s="88">
        <f t="shared" si="133"/>
        <v>0</v>
      </c>
    </row>
    <row r="149" spans="2:41" x14ac:dyDescent="0.3">
      <c r="B149" s="50">
        <v>3</v>
      </c>
      <c r="D149" s="7">
        <f t="shared" si="134"/>
        <v>79</v>
      </c>
      <c r="F149" s="58"/>
      <c r="G149" s="58"/>
      <c r="H149" s="7" t="s">
        <v>161</v>
      </c>
      <c r="I149" s="7" t="s">
        <v>133</v>
      </c>
      <c r="L149" s="7" t="s">
        <v>17</v>
      </c>
      <c r="M149" s="7" t="s">
        <v>18</v>
      </c>
      <c r="O149" s="7" t="s">
        <v>158</v>
      </c>
      <c r="P149" s="73">
        <v>0</v>
      </c>
      <c r="Q149" s="73" t="s">
        <v>160</v>
      </c>
      <c r="R149" s="110" t="s">
        <v>160</v>
      </c>
      <c r="S149" s="110" t="s">
        <v>160</v>
      </c>
      <c r="T149" s="110" t="s">
        <v>160</v>
      </c>
      <c r="U149" s="88"/>
      <c r="V149" s="133" t="str">
        <f t="shared" si="116"/>
        <v>Onderzoeken ten aanzien van boomveiligheid niet meer zelf uitvoeren of bomen meteen verwijderen</v>
      </c>
      <c r="W149" s="88">
        <f t="shared" si="117"/>
        <v>0</v>
      </c>
      <c r="X149" s="116">
        <f t="shared" si="118"/>
        <v>0</v>
      </c>
      <c r="Y149" s="116">
        <f t="shared" si="119"/>
        <v>0</v>
      </c>
      <c r="Z149" s="116">
        <f t="shared" si="120"/>
        <v>0</v>
      </c>
      <c r="AA149" s="116">
        <f t="shared" si="121"/>
        <v>0</v>
      </c>
      <c r="AB149" s="110"/>
      <c r="AC149" s="136" t="str">
        <f t="shared" si="129"/>
        <v>Onderzoeken ten aanzien van boomveiligheid niet meer zelf uitvoeren of bomen meteen verwijderen</v>
      </c>
      <c r="AD149" s="110">
        <f t="shared" si="122"/>
        <v>0</v>
      </c>
      <c r="AE149" s="110">
        <f t="shared" si="123"/>
        <v>0</v>
      </c>
      <c r="AF149" s="110">
        <f t="shared" si="124"/>
        <v>0</v>
      </c>
      <c r="AG149" s="110">
        <f t="shared" si="125"/>
        <v>0</v>
      </c>
      <c r="AH149" s="110">
        <f t="shared" si="126"/>
        <v>0</v>
      </c>
      <c r="AI149" s="88"/>
      <c r="AJ149" s="88"/>
      <c r="AK149" s="129" t="str">
        <f t="shared" si="127"/>
        <v>Onderzoeken ten aanzien van boomveiligheid niet meer zelf uitvoeren of bomen meteen verwijderen</v>
      </c>
      <c r="AL149" s="88">
        <f t="shared" si="130"/>
        <v>0</v>
      </c>
      <c r="AM149" s="88">
        <f t="shared" si="131"/>
        <v>0</v>
      </c>
      <c r="AN149" s="88">
        <f t="shared" si="132"/>
        <v>0</v>
      </c>
      <c r="AO149" s="88">
        <f t="shared" si="133"/>
        <v>0</v>
      </c>
    </row>
    <row r="150" spans="2:41" x14ac:dyDescent="0.3">
      <c r="B150" s="50">
        <v>4</v>
      </c>
      <c r="D150" s="7">
        <f t="shared" si="134"/>
        <v>80</v>
      </c>
      <c r="F150" s="58"/>
      <c r="G150" s="58"/>
      <c r="H150" s="7" t="s">
        <v>162</v>
      </c>
      <c r="I150" s="7" t="s">
        <v>133</v>
      </c>
      <c r="L150" s="7" t="s">
        <v>17</v>
      </c>
      <c r="M150" s="7" t="s">
        <v>18</v>
      </c>
      <c r="O150" s="7" t="s">
        <v>158</v>
      </c>
      <c r="P150" s="73">
        <v>0</v>
      </c>
      <c r="Q150" s="73">
        <v>0</v>
      </c>
      <c r="R150" s="110">
        <v>52</v>
      </c>
      <c r="S150" s="110">
        <v>52</v>
      </c>
      <c r="T150" s="110">
        <v>52</v>
      </c>
      <c r="U150" s="88"/>
      <c r="V150" s="133" t="str">
        <f t="shared" si="116"/>
        <v>Speeltoestellen die gerepareerd moeten worden, worden verwijderd</v>
      </c>
      <c r="W150" s="88">
        <f t="shared" si="117"/>
        <v>0</v>
      </c>
      <c r="X150" s="116">
        <f t="shared" si="118"/>
        <v>0</v>
      </c>
      <c r="Y150" s="116">
        <f t="shared" si="119"/>
        <v>0</v>
      </c>
      <c r="Z150" s="116">
        <f t="shared" si="120"/>
        <v>0</v>
      </c>
      <c r="AA150" s="116">
        <f t="shared" si="121"/>
        <v>0</v>
      </c>
      <c r="AB150" s="110"/>
      <c r="AC150" s="136" t="str">
        <f t="shared" si="129"/>
        <v>Speeltoestellen die gerepareerd moeten worden, worden verwijderd</v>
      </c>
      <c r="AD150" s="110">
        <f t="shared" si="122"/>
        <v>0</v>
      </c>
      <c r="AE150" s="110">
        <f t="shared" si="123"/>
        <v>0</v>
      </c>
      <c r="AF150" s="110">
        <f t="shared" si="124"/>
        <v>0</v>
      </c>
      <c r="AG150" s="110">
        <f t="shared" si="125"/>
        <v>0</v>
      </c>
      <c r="AH150" s="110">
        <f t="shared" si="126"/>
        <v>0</v>
      </c>
      <c r="AI150" s="88"/>
      <c r="AJ150" s="88"/>
      <c r="AK150" s="129" t="str">
        <f t="shared" si="127"/>
        <v>Speeltoestellen die gerepareerd moeten worden, worden verwijderd</v>
      </c>
      <c r="AL150" s="88">
        <f t="shared" si="130"/>
        <v>0</v>
      </c>
      <c r="AM150" s="88">
        <f t="shared" si="131"/>
        <v>0</v>
      </c>
      <c r="AN150" s="88">
        <f t="shared" si="132"/>
        <v>0</v>
      </c>
      <c r="AO150" s="88">
        <f t="shared" si="133"/>
        <v>0</v>
      </c>
    </row>
    <row r="151" spans="2:41" x14ac:dyDescent="0.3">
      <c r="B151" s="50">
        <v>7</v>
      </c>
      <c r="D151" s="7">
        <f t="shared" si="134"/>
        <v>81</v>
      </c>
      <c r="F151" s="58"/>
      <c r="G151" s="58"/>
      <c r="H151" s="7" t="s">
        <v>163</v>
      </c>
      <c r="I151" s="7" t="s">
        <v>133</v>
      </c>
      <c r="L151" s="7" t="s">
        <v>17</v>
      </c>
      <c r="M151" s="7" t="s">
        <v>18</v>
      </c>
      <c r="O151" s="7" t="s">
        <v>158</v>
      </c>
      <c r="P151" s="73">
        <v>0</v>
      </c>
      <c r="Q151" s="73" t="s">
        <v>160</v>
      </c>
      <c r="R151" s="110" t="s">
        <v>160</v>
      </c>
      <c r="S151" s="110" t="s">
        <v>160</v>
      </c>
      <c r="T151" s="110" t="s">
        <v>160</v>
      </c>
      <c r="U151" s="88"/>
      <c r="V151" s="133" t="str">
        <f t="shared" si="116"/>
        <v xml:space="preserve">Inzet van de boa’s op naleving van de APV en overige wetgeving. </v>
      </c>
      <c r="W151" s="88">
        <f t="shared" si="117"/>
        <v>0</v>
      </c>
      <c r="X151" s="116">
        <f t="shared" si="118"/>
        <v>0</v>
      </c>
      <c r="Y151" s="116">
        <f t="shared" si="119"/>
        <v>0</v>
      </c>
      <c r="Z151" s="116">
        <f t="shared" si="120"/>
        <v>0</v>
      </c>
      <c r="AA151" s="116">
        <f t="shared" si="121"/>
        <v>0</v>
      </c>
      <c r="AB151" s="110"/>
      <c r="AC151" s="136" t="str">
        <f t="shared" si="129"/>
        <v xml:space="preserve">Inzet van de boa’s op naleving van de APV en overige wetgeving. </v>
      </c>
      <c r="AD151" s="110">
        <f t="shared" si="122"/>
        <v>0</v>
      </c>
      <c r="AE151" s="110">
        <f t="shared" si="123"/>
        <v>0</v>
      </c>
      <c r="AF151" s="110">
        <f t="shared" si="124"/>
        <v>0</v>
      </c>
      <c r="AG151" s="110">
        <f t="shared" si="125"/>
        <v>0</v>
      </c>
      <c r="AH151" s="110">
        <f t="shared" si="126"/>
        <v>0</v>
      </c>
      <c r="AI151" s="88"/>
      <c r="AJ151" s="88"/>
      <c r="AK151" s="129" t="str">
        <f t="shared" si="127"/>
        <v xml:space="preserve">Inzet van de boa’s op naleving van de APV en overige wetgeving. </v>
      </c>
      <c r="AL151" s="88">
        <f t="shared" si="130"/>
        <v>0</v>
      </c>
      <c r="AM151" s="88">
        <f t="shared" si="131"/>
        <v>0</v>
      </c>
      <c r="AN151" s="88">
        <f t="shared" si="132"/>
        <v>0</v>
      </c>
      <c r="AO151" s="88">
        <f t="shared" si="133"/>
        <v>0</v>
      </c>
    </row>
    <row r="152" spans="2:41" x14ac:dyDescent="0.3">
      <c r="B152" s="50">
        <v>9</v>
      </c>
      <c r="D152" s="7">
        <f t="shared" si="134"/>
        <v>82</v>
      </c>
      <c r="F152" s="58"/>
      <c r="G152" s="58"/>
      <c r="H152" s="7" t="s">
        <v>164</v>
      </c>
      <c r="I152" s="7" t="s">
        <v>133</v>
      </c>
      <c r="J152" s="7" t="s">
        <v>17</v>
      </c>
      <c r="L152" s="7" t="s">
        <v>17</v>
      </c>
      <c r="M152" s="7" t="s">
        <v>18</v>
      </c>
      <c r="O152" s="7" t="s">
        <v>158</v>
      </c>
      <c r="P152" s="73">
        <v>0</v>
      </c>
      <c r="Q152" s="73">
        <v>0</v>
      </c>
      <c r="R152" s="110" t="s">
        <v>160</v>
      </c>
      <c r="S152" s="110" t="s">
        <v>160</v>
      </c>
      <c r="T152" s="110" t="s">
        <v>160</v>
      </c>
      <c r="U152" s="88"/>
      <c r="V152" s="133" t="str">
        <f t="shared" si="116"/>
        <v xml:space="preserve">Investeren in duurzame bestratingsmaterialen zoals gebakken straatklinkers. </v>
      </c>
      <c r="W152" s="88">
        <f t="shared" si="117"/>
        <v>0</v>
      </c>
      <c r="X152" s="116">
        <f t="shared" si="118"/>
        <v>0</v>
      </c>
      <c r="Y152" s="116">
        <f t="shared" si="119"/>
        <v>0</v>
      </c>
      <c r="Z152" s="116">
        <f t="shared" si="120"/>
        <v>0</v>
      </c>
      <c r="AA152" s="116">
        <f t="shared" si="121"/>
        <v>0</v>
      </c>
      <c r="AB152" s="110"/>
      <c r="AC152" s="136" t="str">
        <f t="shared" si="129"/>
        <v xml:space="preserve">Investeren in duurzame bestratingsmaterialen zoals gebakken straatklinkers. </v>
      </c>
      <c r="AD152" s="110">
        <f t="shared" si="122"/>
        <v>0</v>
      </c>
      <c r="AE152" s="110">
        <f t="shared" si="123"/>
        <v>0</v>
      </c>
      <c r="AF152" s="110">
        <f t="shared" si="124"/>
        <v>0</v>
      </c>
      <c r="AG152" s="110">
        <f t="shared" si="125"/>
        <v>0</v>
      </c>
      <c r="AH152" s="110">
        <f t="shared" si="126"/>
        <v>0</v>
      </c>
      <c r="AI152" s="88"/>
      <c r="AJ152" s="88"/>
      <c r="AK152" s="129" t="str">
        <f t="shared" si="127"/>
        <v xml:space="preserve">Investeren in duurzame bestratingsmaterialen zoals gebakken straatklinkers. </v>
      </c>
      <c r="AL152" s="88">
        <f t="shared" si="130"/>
        <v>0</v>
      </c>
      <c r="AM152" s="88">
        <f t="shared" si="131"/>
        <v>0</v>
      </c>
      <c r="AN152" s="88">
        <f t="shared" si="132"/>
        <v>0</v>
      </c>
      <c r="AO152" s="88">
        <f t="shared" si="133"/>
        <v>0</v>
      </c>
    </row>
    <row r="153" spans="2:41" x14ac:dyDescent="0.3">
      <c r="B153" s="50">
        <v>10</v>
      </c>
      <c r="D153" s="7">
        <f t="shared" si="134"/>
        <v>83</v>
      </c>
      <c r="F153" s="58"/>
      <c r="G153" s="58"/>
      <c r="H153" s="7" t="s">
        <v>165</v>
      </c>
      <c r="I153" s="7" t="s">
        <v>133</v>
      </c>
      <c r="J153" s="7" t="s">
        <v>17</v>
      </c>
      <c r="M153" s="7" t="s">
        <v>18</v>
      </c>
      <c r="O153" s="7" t="s">
        <v>158</v>
      </c>
      <c r="P153" s="73">
        <v>0</v>
      </c>
      <c r="Q153" s="73">
        <v>55</v>
      </c>
      <c r="R153" s="110">
        <v>55</v>
      </c>
      <c r="S153" s="110">
        <v>55</v>
      </c>
      <c r="T153" s="110">
        <v>55</v>
      </c>
      <c r="U153" s="88"/>
      <c r="V153" s="133" t="str">
        <f t="shared" si="116"/>
        <v>Maatregelen landbouwverkeer schrappen</v>
      </c>
      <c r="W153" s="88">
        <f t="shared" si="117"/>
        <v>0</v>
      </c>
      <c r="X153" s="116">
        <f t="shared" si="118"/>
        <v>0</v>
      </c>
      <c r="Y153" s="116">
        <f t="shared" si="119"/>
        <v>0</v>
      </c>
      <c r="Z153" s="116">
        <f t="shared" si="120"/>
        <v>0</v>
      </c>
      <c r="AA153" s="116">
        <f t="shared" si="121"/>
        <v>0</v>
      </c>
      <c r="AB153" s="110"/>
      <c r="AC153" s="136" t="str">
        <f t="shared" si="129"/>
        <v>Maatregelen landbouwverkeer schrappen</v>
      </c>
      <c r="AD153" s="110">
        <f t="shared" si="122"/>
        <v>0</v>
      </c>
      <c r="AE153" s="110">
        <f t="shared" si="123"/>
        <v>0</v>
      </c>
      <c r="AF153" s="110">
        <f t="shared" si="124"/>
        <v>0</v>
      </c>
      <c r="AG153" s="110">
        <f t="shared" si="125"/>
        <v>0</v>
      </c>
      <c r="AH153" s="110">
        <f t="shared" si="126"/>
        <v>0</v>
      </c>
      <c r="AI153" s="88"/>
      <c r="AJ153" s="88"/>
      <c r="AK153" s="129" t="str">
        <f t="shared" si="127"/>
        <v>Maatregelen landbouwverkeer schrappen</v>
      </c>
      <c r="AL153" s="88">
        <f t="shared" si="130"/>
        <v>0</v>
      </c>
      <c r="AM153" s="88">
        <f t="shared" si="131"/>
        <v>0</v>
      </c>
      <c r="AN153" s="88">
        <f t="shared" si="132"/>
        <v>0</v>
      </c>
      <c r="AO153" s="88">
        <f t="shared" si="133"/>
        <v>0</v>
      </c>
    </row>
    <row r="154" spans="2:41" x14ac:dyDescent="0.3">
      <c r="B154" s="50"/>
      <c r="D154" s="7">
        <f t="shared" si="134"/>
        <v>84</v>
      </c>
      <c r="F154" s="58" t="s">
        <v>246</v>
      </c>
      <c r="G154" s="58" t="s">
        <v>246</v>
      </c>
      <c r="H154" s="7" t="s">
        <v>166</v>
      </c>
      <c r="I154" s="7" t="s">
        <v>133</v>
      </c>
      <c r="K154" s="7" t="s">
        <v>17</v>
      </c>
      <c r="M154" s="7" t="s">
        <v>18</v>
      </c>
      <c r="O154" s="7" t="s">
        <v>158</v>
      </c>
      <c r="P154" s="73">
        <v>0</v>
      </c>
      <c r="Q154" s="73">
        <v>0</v>
      </c>
      <c r="R154" s="110">
        <v>12</v>
      </c>
      <c r="S154" s="110">
        <v>12</v>
      </c>
      <c r="T154" s="110">
        <v>12</v>
      </c>
      <c r="U154" s="88"/>
      <c r="V154" s="133" t="str">
        <f t="shared" si="116"/>
        <v xml:space="preserve">Minder lichtmasten en invoeren LED-verlichting. </v>
      </c>
      <c r="W154" s="88">
        <f t="shared" si="117"/>
        <v>0</v>
      </c>
      <c r="X154" s="116">
        <f t="shared" si="118"/>
        <v>0</v>
      </c>
      <c r="Y154" s="116">
        <f t="shared" si="119"/>
        <v>0</v>
      </c>
      <c r="Z154" s="116">
        <f t="shared" si="120"/>
        <v>0</v>
      </c>
      <c r="AA154" s="116">
        <f t="shared" si="121"/>
        <v>0</v>
      </c>
      <c r="AB154" s="110"/>
      <c r="AC154" s="136" t="str">
        <f t="shared" si="129"/>
        <v xml:space="preserve">Minder lichtmasten en invoeren LED-verlichting. </v>
      </c>
      <c r="AD154" s="110">
        <f t="shared" si="122"/>
        <v>0</v>
      </c>
      <c r="AE154" s="110">
        <f t="shared" si="123"/>
        <v>0</v>
      </c>
      <c r="AF154" s="110">
        <f t="shared" si="124"/>
        <v>0</v>
      </c>
      <c r="AG154" s="110">
        <f t="shared" si="125"/>
        <v>0</v>
      </c>
      <c r="AH154" s="110">
        <f t="shared" si="126"/>
        <v>0</v>
      </c>
      <c r="AI154" s="88"/>
      <c r="AJ154" s="88"/>
      <c r="AK154" s="129" t="str">
        <f t="shared" si="127"/>
        <v xml:space="preserve">Minder lichtmasten en invoeren LED-verlichting. </v>
      </c>
      <c r="AL154" s="88">
        <f t="shared" si="130"/>
        <v>0</v>
      </c>
      <c r="AM154" s="88">
        <f t="shared" si="131"/>
        <v>0</v>
      </c>
      <c r="AN154" s="88">
        <f t="shared" si="132"/>
        <v>0</v>
      </c>
      <c r="AO154" s="88">
        <f t="shared" si="133"/>
        <v>0</v>
      </c>
    </row>
    <row r="155" spans="2:41" x14ac:dyDescent="0.3">
      <c r="B155" s="50"/>
      <c r="D155" s="7">
        <f t="shared" si="134"/>
        <v>85</v>
      </c>
      <c r="F155" s="58" t="s">
        <v>246</v>
      </c>
      <c r="G155" s="58" t="s">
        <v>246</v>
      </c>
      <c r="H155" s="7" t="s">
        <v>167</v>
      </c>
      <c r="I155" s="7" t="s">
        <v>133</v>
      </c>
      <c r="J155" s="7" t="s">
        <v>17</v>
      </c>
      <c r="K155" s="7" t="s">
        <v>17</v>
      </c>
      <c r="L155" s="7" t="s">
        <v>17</v>
      </c>
      <c r="M155" s="7" t="s">
        <v>18</v>
      </c>
      <c r="O155" s="7" t="s">
        <v>158</v>
      </c>
      <c r="P155" s="73">
        <v>0</v>
      </c>
      <c r="Q155" s="73">
        <v>3.2</v>
      </c>
      <c r="R155" s="110">
        <v>3.2</v>
      </c>
      <c r="S155" s="110">
        <v>3.2</v>
      </c>
      <c r="T155" s="110">
        <v>3.2</v>
      </c>
      <c r="U155" s="88"/>
      <c r="V155" s="133" t="str">
        <f t="shared" si="116"/>
        <v>Stoppen met verkeerseducatie</v>
      </c>
      <c r="W155" s="88">
        <f t="shared" si="117"/>
        <v>0</v>
      </c>
      <c r="X155" s="116">
        <f t="shared" si="118"/>
        <v>0</v>
      </c>
      <c r="Y155" s="116">
        <f t="shared" si="119"/>
        <v>0</v>
      </c>
      <c r="Z155" s="116">
        <f t="shared" si="120"/>
        <v>0</v>
      </c>
      <c r="AA155" s="116">
        <f t="shared" si="121"/>
        <v>0</v>
      </c>
      <c r="AB155" s="110"/>
      <c r="AC155" s="136" t="str">
        <f t="shared" si="129"/>
        <v>Stoppen met verkeerseducatie</v>
      </c>
      <c r="AD155" s="110">
        <f t="shared" si="122"/>
        <v>0</v>
      </c>
      <c r="AE155" s="110">
        <f t="shared" si="123"/>
        <v>0</v>
      </c>
      <c r="AF155" s="110">
        <f t="shared" si="124"/>
        <v>0</v>
      </c>
      <c r="AG155" s="110">
        <f t="shared" si="125"/>
        <v>0</v>
      </c>
      <c r="AH155" s="110">
        <f t="shared" si="126"/>
        <v>0</v>
      </c>
      <c r="AI155" s="88"/>
      <c r="AJ155" s="88"/>
      <c r="AK155" s="129" t="str">
        <f t="shared" si="127"/>
        <v>Stoppen met verkeerseducatie</v>
      </c>
      <c r="AL155" s="88">
        <f t="shared" si="130"/>
        <v>0</v>
      </c>
      <c r="AM155" s="88">
        <f t="shared" si="131"/>
        <v>0</v>
      </c>
      <c r="AN155" s="88">
        <f t="shared" si="132"/>
        <v>0</v>
      </c>
      <c r="AO155" s="88">
        <f t="shared" si="133"/>
        <v>0</v>
      </c>
    </row>
    <row r="156" spans="2:41" x14ac:dyDescent="0.3">
      <c r="B156" s="50"/>
      <c r="D156" s="7">
        <f t="shared" si="134"/>
        <v>86</v>
      </c>
      <c r="F156" s="58" t="s">
        <v>15</v>
      </c>
      <c r="G156" s="58" t="s">
        <v>15</v>
      </c>
      <c r="H156" s="7" t="s">
        <v>168</v>
      </c>
      <c r="I156" s="7" t="s">
        <v>133</v>
      </c>
      <c r="J156" s="7" t="s">
        <v>17</v>
      </c>
      <c r="K156" s="7" t="s">
        <v>17</v>
      </c>
      <c r="L156" s="7" t="s">
        <v>17</v>
      </c>
      <c r="M156" s="7" t="s">
        <v>18</v>
      </c>
      <c r="O156" s="7" t="s">
        <v>158</v>
      </c>
      <c r="P156" s="73">
        <v>0</v>
      </c>
      <c r="Q156" s="73">
        <v>60</v>
      </c>
      <c r="R156" s="110">
        <v>60</v>
      </c>
      <c r="S156" s="110">
        <v>60</v>
      </c>
      <c r="T156" s="110">
        <v>60</v>
      </c>
      <c r="U156" s="88"/>
      <c r="V156" s="133" t="str">
        <f t="shared" si="116"/>
        <v>Kostendekkendheid Afvalstoffenheffing verhogen</v>
      </c>
      <c r="W156" s="88">
        <f t="shared" si="117"/>
        <v>0</v>
      </c>
      <c r="X156" s="116">
        <f t="shared" si="118"/>
        <v>60</v>
      </c>
      <c r="Y156" s="116">
        <f t="shared" si="119"/>
        <v>60</v>
      </c>
      <c r="Z156" s="116">
        <f t="shared" si="120"/>
        <v>60</v>
      </c>
      <c r="AA156" s="116">
        <f t="shared" si="121"/>
        <v>60</v>
      </c>
      <c r="AB156" s="110"/>
      <c r="AC156" s="136" t="str">
        <f t="shared" si="129"/>
        <v>Kostendekkendheid Afvalstoffenheffing verhogen</v>
      </c>
      <c r="AD156" s="110">
        <f t="shared" si="122"/>
        <v>0</v>
      </c>
      <c r="AE156" s="110">
        <f t="shared" si="123"/>
        <v>60</v>
      </c>
      <c r="AF156" s="110">
        <f t="shared" si="124"/>
        <v>60</v>
      </c>
      <c r="AG156" s="110">
        <f t="shared" si="125"/>
        <v>60</v>
      </c>
      <c r="AH156" s="110">
        <f t="shared" si="126"/>
        <v>60</v>
      </c>
      <c r="AI156" s="88"/>
      <c r="AJ156" s="88"/>
      <c r="AK156" s="129" t="str">
        <f t="shared" si="127"/>
        <v>Kostendekkendheid Afvalstoffenheffing verhogen</v>
      </c>
      <c r="AL156" s="88">
        <f t="shared" si="130"/>
        <v>0</v>
      </c>
      <c r="AM156" s="88">
        <f t="shared" si="131"/>
        <v>0</v>
      </c>
      <c r="AN156" s="88">
        <f t="shared" si="132"/>
        <v>0</v>
      </c>
      <c r="AO156" s="88">
        <f t="shared" si="133"/>
        <v>0</v>
      </c>
    </row>
    <row r="157" spans="2:41" x14ac:dyDescent="0.3">
      <c r="B157" s="50">
        <v>15</v>
      </c>
      <c r="D157" s="7">
        <f t="shared" si="134"/>
        <v>87</v>
      </c>
      <c r="F157" s="58"/>
      <c r="G157" s="58"/>
      <c r="H157" s="7" t="s">
        <v>169</v>
      </c>
      <c r="I157" s="7" t="s">
        <v>133</v>
      </c>
      <c r="L157" s="7" t="s">
        <v>17</v>
      </c>
      <c r="M157" s="7" t="s">
        <v>18</v>
      </c>
      <c r="O157" s="7" t="s">
        <v>158</v>
      </c>
      <c r="P157" s="73" t="s">
        <v>160</v>
      </c>
      <c r="Q157" s="73" t="s">
        <v>160</v>
      </c>
      <c r="R157" s="110" t="s">
        <v>160</v>
      </c>
      <c r="S157" s="110" t="s">
        <v>160</v>
      </c>
      <c r="T157" s="110" t="s">
        <v>160</v>
      </c>
      <c r="U157" s="88"/>
      <c r="V157" s="133" t="str">
        <f t="shared" si="116"/>
        <v>Verlagen frequentie inzameling van huishoudelijk afval</v>
      </c>
      <c r="W157" s="88">
        <f t="shared" si="117"/>
        <v>0</v>
      </c>
      <c r="X157" s="116">
        <f t="shared" si="118"/>
        <v>0</v>
      </c>
      <c r="Y157" s="116">
        <f t="shared" si="119"/>
        <v>0</v>
      </c>
      <c r="Z157" s="116">
        <f t="shared" si="120"/>
        <v>0</v>
      </c>
      <c r="AA157" s="116">
        <f t="shared" si="121"/>
        <v>0</v>
      </c>
      <c r="AB157" s="110"/>
      <c r="AC157" s="136" t="str">
        <f t="shared" si="129"/>
        <v>Verlagen frequentie inzameling van huishoudelijk afval</v>
      </c>
      <c r="AD157" s="110">
        <f t="shared" si="122"/>
        <v>0</v>
      </c>
      <c r="AE157" s="110">
        <f t="shared" si="123"/>
        <v>0</v>
      </c>
      <c r="AF157" s="110">
        <f t="shared" si="124"/>
        <v>0</v>
      </c>
      <c r="AG157" s="110">
        <f t="shared" si="125"/>
        <v>0</v>
      </c>
      <c r="AH157" s="110">
        <f t="shared" si="126"/>
        <v>0</v>
      </c>
      <c r="AI157" s="88"/>
      <c r="AJ157" s="88"/>
      <c r="AK157" s="129" t="str">
        <f t="shared" si="127"/>
        <v>Verlagen frequentie inzameling van huishoudelijk afval</v>
      </c>
      <c r="AL157" s="88">
        <f t="shared" si="130"/>
        <v>0</v>
      </c>
      <c r="AM157" s="88">
        <f t="shared" si="131"/>
        <v>0</v>
      </c>
      <c r="AN157" s="88">
        <f t="shared" si="132"/>
        <v>0</v>
      </c>
      <c r="AO157" s="88">
        <f t="shared" si="133"/>
        <v>0</v>
      </c>
    </row>
    <row r="158" spans="2:41" x14ac:dyDescent="0.3">
      <c r="B158" s="50"/>
      <c r="D158" s="7">
        <f t="shared" si="134"/>
        <v>88</v>
      </c>
      <c r="F158" s="58" t="s">
        <v>15</v>
      </c>
      <c r="G158" s="58" t="s">
        <v>15</v>
      </c>
      <c r="H158" s="7" t="s">
        <v>170</v>
      </c>
      <c r="I158" s="7" t="s">
        <v>133</v>
      </c>
      <c r="J158" s="7" t="s">
        <v>17</v>
      </c>
      <c r="K158" s="7" t="s">
        <v>17</v>
      </c>
      <c r="L158" s="7" t="s">
        <v>17</v>
      </c>
      <c r="M158" s="7" t="s">
        <v>18</v>
      </c>
      <c r="O158" s="7" t="s">
        <v>158</v>
      </c>
      <c r="P158" s="73">
        <v>0</v>
      </c>
      <c r="Q158" s="73">
        <v>90</v>
      </c>
      <c r="R158" s="110">
        <v>90</v>
      </c>
      <c r="S158" s="110">
        <v>90</v>
      </c>
      <c r="T158" s="110">
        <v>90</v>
      </c>
      <c r="U158" s="88"/>
      <c r="V158" s="133" t="str">
        <f t="shared" si="116"/>
        <v>Kostendekkendheid Rioolheffing verhogen</v>
      </c>
      <c r="W158" s="88">
        <f t="shared" si="117"/>
        <v>0</v>
      </c>
      <c r="X158" s="116">
        <f t="shared" si="118"/>
        <v>90</v>
      </c>
      <c r="Y158" s="116">
        <f t="shared" si="119"/>
        <v>90</v>
      </c>
      <c r="Z158" s="116">
        <f t="shared" si="120"/>
        <v>90</v>
      </c>
      <c r="AA158" s="116">
        <f t="shared" si="121"/>
        <v>90</v>
      </c>
      <c r="AB158" s="110"/>
      <c r="AC158" s="136" t="str">
        <f t="shared" si="129"/>
        <v>Kostendekkendheid Rioolheffing verhogen</v>
      </c>
      <c r="AD158" s="110">
        <f t="shared" si="122"/>
        <v>0</v>
      </c>
      <c r="AE158" s="110">
        <f t="shared" si="123"/>
        <v>90</v>
      </c>
      <c r="AF158" s="110">
        <f t="shared" si="124"/>
        <v>90</v>
      </c>
      <c r="AG158" s="110">
        <f t="shared" si="125"/>
        <v>90</v>
      </c>
      <c r="AH158" s="110">
        <f t="shared" si="126"/>
        <v>90</v>
      </c>
      <c r="AI158" s="88"/>
      <c r="AJ158" s="88"/>
      <c r="AK158" s="129" t="str">
        <f t="shared" si="127"/>
        <v>Kostendekkendheid Rioolheffing verhogen</v>
      </c>
      <c r="AL158" s="88">
        <f t="shared" si="130"/>
        <v>0</v>
      </c>
      <c r="AM158" s="88">
        <f t="shared" si="131"/>
        <v>0</v>
      </c>
      <c r="AN158" s="88">
        <f t="shared" si="132"/>
        <v>0</v>
      </c>
      <c r="AO158" s="88">
        <f t="shared" si="133"/>
        <v>0</v>
      </c>
    </row>
    <row r="159" spans="2:41" x14ac:dyDescent="0.3">
      <c r="B159" s="50">
        <v>19</v>
      </c>
      <c r="D159" s="7">
        <f t="shared" si="134"/>
        <v>89</v>
      </c>
      <c r="F159" s="58"/>
      <c r="G159" s="58"/>
      <c r="H159" s="7" t="s">
        <v>171</v>
      </c>
      <c r="I159" s="7" t="s">
        <v>133</v>
      </c>
      <c r="J159" s="7" t="s">
        <v>17</v>
      </c>
      <c r="L159" s="7" t="s">
        <v>17</v>
      </c>
      <c r="M159" s="7" t="s">
        <v>18</v>
      </c>
      <c r="O159" s="7" t="s">
        <v>158</v>
      </c>
      <c r="P159" s="73">
        <v>0</v>
      </c>
      <c r="Q159" s="73">
        <v>0</v>
      </c>
      <c r="R159" s="110" t="s">
        <v>160</v>
      </c>
      <c r="S159" s="110" t="s">
        <v>160</v>
      </c>
      <c r="T159" s="110" t="s">
        <v>160</v>
      </c>
      <c r="U159" s="88"/>
      <c r="V159" s="133" t="str">
        <f t="shared" si="116"/>
        <v>Stoppen met uitvoeren programma Klimaatmakers Hilvarenbeek 2022-2026</v>
      </c>
      <c r="W159" s="88">
        <f t="shared" si="117"/>
        <v>0</v>
      </c>
      <c r="X159" s="116">
        <f t="shared" si="118"/>
        <v>0</v>
      </c>
      <c r="Y159" s="116">
        <f t="shared" si="119"/>
        <v>0</v>
      </c>
      <c r="Z159" s="116">
        <f t="shared" si="120"/>
        <v>0</v>
      </c>
      <c r="AA159" s="116">
        <f t="shared" si="121"/>
        <v>0</v>
      </c>
      <c r="AB159" s="110"/>
      <c r="AC159" s="136" t="str">
        <f t="shared" si="129"/>
        <v>Stoppen met uitvoeren programma Klimaatmakers Hilvarenbeek 2022-2026</v>
      </c>
      <c r="AD159" s="110">
        <f t="shared" si="122"/>
        <v>0</v>
      </c>
      <c r="AE159" s="110">
        <f t="shared" si="123"/>
        <v>0</v>
      </c>
      <c r="AF159" s="110">
        <f t="shared" si="124"/>
        <v>0</v>
      </c>
      <c r="AG159" s="110">
        <f t="shared" si="125"/>
        <v>0</v>
      </c>
      <c r="AH159" s="110">
        <f t="shared" si="126"/>
        <v>0</v>
      </c>
      <c r="AI159" s="88"/>
      <c r="AJ159" s="88"/>
      <c r="AK159" s="129" t="str">
        <f t="shared" si="127"/>
        <v>Stoppen met uitvoeren programma Klimaatmakers Hilvarenbeek 2022-2026</v>
      </c>
      <c r="AL159" s="88">
        <f t="shared" si="130"/>
        <v>0</v>
      </c>
      <c r="AM159" s="88">
        <f t="shared" si="131"/>
        <v>0</v>
      </c>
      <c r="AN159" s="88">
        <f t="shared" si="132"/>
        <v>0</v>
      </c>
      <c r="AO159" s="88">
        <f t="shared" si="133"/>
        <v>0</v>
      </c>
    </row>
    <row r="160" spans="2:41" x14ac:dyDescent="0.3">
      <c r="B160" s="50">
        <v>20</v>
      </c>
      <c r="D160" s="7">
        <f t="shared" si="134"/>
        <v>90</v>
      </c>
      <c r="F160" s="58"/>
      <c r="G160" s="58"/>
      <c r="H160" s="7" t="s">
        <v>172</v>
      </c>
      <c r="I160" s="7" t="s">
        <v>133</v>
      </c>
      <c r="J160" s="7" t="s">
        <v>17</v>
      </c>
      <c r="L160" s="7" t="s">
        <v>17</v>
      </c>
      <c r="M160" s="7" t="s">
        <v>18</v>
      </c>
      <c r="O160" s="7" t="s">
        <v>158</v>
      </c>
      <c r="P160" s="73">
        <v>0</v>
      </c>
      <c r="Q160" s="73">
        <v>0</v>
      </c>
      <c r="R160" s="110" t="s">
        <v>160</v>
      </c>
      <c r="S160" s="110" t="s">
        <v>160</v>
      </c>
      <c r="T160" s="110" t="s">
        <v>160</v>
      </c>
      <c r="U160" s="88"/>
      <c r="V160" s="133" t="str">
        <f t="shared" si="116"/>
        <v>Klimaatakkoord projecten beperken</v>
      </c>
      <c r="W160" s="88">
        <f t="shared" si="117"/>
        <v>0</v>
      </c>
      <c r="X160" s="116">
        <f t="shared" si="118"/>
        <v>0</v>
      </c>
      <c r="Y160" s="116">
        <f t="shared" si="119"/>
        <v>0</v>
      </c>
      <c r="Z160" s="116">
        <f t="shared" si="120"/>
        <v>0</v>
      </c>
      <c r="AA160" s="116">
        <f t="shared" si="121"/>
        <v>0</v>
      </c>
      <c r="AB160" s="110"/>
      <c r="AC160" s="136" t="str">
        <f t="shared" si="129"/>
        <v>Klimaatakkoord projecten beperken</v>
      </c>
      <c r="AD160" s="110">
        <f t="shared" si="122"/>
        <v>0</v>
      </c>
      <c r="AE160" s="110">
        <f t="shared" si="123"/>
        <v>0</v>
      </c>
      <c r="AF160" s="110">
        <f t="shared" si="124"/>
        <v>0</v>
      </c>
      <c r="AG160" s="110">
        <f t="shared" si="125"/>
        <v>0</v>
      </c>
      <c r="AH160" s="110">
        <f t="shared" si="126"/>
        <v>0</v>
      </c>
      <c r="AI160" s="88"/>
      <c r="AJ160" s="88"/>
      <c r="AK160" s="129" t="str">
        <f t="shared" si="127"/>
        <v>Klimaatakkoord projecten beperken</v>
      </c>
      <c r="AL160" s="88">
        <f t="shared" si="130"/>
        <v>0</v>
      </c>
      <c r="AM160" s="88">
        <f t="shared" si="131"/>
        <v>0</v>
      </c>
      <c r="AN160" s="88">
        <f t="shared" si="132"/>
        <v>0</v>
      </c>
      <c r="AO160" s="88">
        <f t="shared" si="133"/>
        <v>0</v>
      </c>
    </row>
    <row r="161" spans="2:41" x14ac:dyDescent="0.3">
      <c r="B161" s="50"/>
      <c r="D161" s="7">
        <f t="shared" si="134"/>
        <v>91</v>
      </c>
      <c r="F161" s="58" t="s">
        <v>246</v>
      </c>
      <c r="G161" s="58" t="s">
        <v>246</v>
      </c>
      <c r="H161" s="75" t="s">
        <v>173</v>
      </c>
      <c r="I161" s="7" t="s">
        <v>133</v>
      </c>
      <c r="K161" s="7" t="s">
        <v>17</v>
      </c>
      <c r="L161" s="7" t="s">
        <v>17</v>
      </c>
      <c r="M161" s="7" t="s">
        <v>18</v>
      </c>
      <c r="O161" s="7" t="s">
        <v>158</v>
      </c>
      <c r="P161" s="73">
        <v>0</v>
      </c>
      <c r="Q161" s="73">
        <v>542.00699999999995</v>
      </c>
      <c r="R161" s="110">
        <v>542.00699999999995</v>
      </c>
      <c r="S161" s="110">
        <v>542.00699999999995</v>
      </c>
      <c r="T161" s="110">
        <v>542.00699999999995</v>
      </c>
      <c r="U161" s="88"/>
      <c r="V161" s="133" t="str">
        <f t="shared" si="116"/>
        <v>Kostendekkendheid leges ruimtelijk domein verhogen</v>
      </c>
      <c r="W161" s="88">
        <f t="shared" si="117"/>
        <v>0</v>
      </c>
      <c r="X161" s="116">
        <f t="shared" si="118"/>
        <v>0</v>
      </c>
      <c r="Y161" s="116">
        <f t="shared" si="119"/>
        <v>0</v>
      </c>
      <c r="Z161" s="116">
        <f t="shared" si="120"/>
        <v>0</v>
      </c>
      <c r="AA161" s="116">
        <f t="shared" si="121"/>
        <v>0</v>
      </c>
      <c r="AB161" s="110"/>
      <c r="AC161" s="136" t="str">
        <f t="shared" si="129"/>
        <v>Kostendekkendheid leges ruimtelijk domein verhogen</v>
      </c>
      <c r="AD161" s="110">
        <f t="shared" si="122"/>
        <v>0</v>
      </c>
      <c r="AE161" s="110">
        <f t="shared" si="123"/>
        <v>0</v>
      </c>
      <c r="AF161" s="110">
        <f t="shared" si="124"/>
        <v>0</v>
      </c>
      <c r="AG161" s="110">
        <f t="shared" si="125"/>
        <v>0</v>
      </c>
      <c r="AH161" s="110">
        <f t="shared" si="126"/>
        <v>0</v>
      </c>
      <c r="AI161" s="88"/>
      <c r="AJ161" s="88"/>
      <c r="AK161" s="129" t="str">
        <f t="shared" si="127"/>
        <v>Kostendekkendheid leges ruimtelijk domein verhogen</v>
      </c>
      <c r="AL161" s="88">
        <f t="shared" si="130"/>
        <v>0</v>
      </c>
      <c r="AM161" s="88">
        <f t="shared" si="131"/>
        <v>0</v>
      </c>
      <c r="AN161" s="88">
        <f t="shared" si="132"/>
        <v>0</v>
      </c>
      <c r="AO161" s="88">
        <f t="shared" si="133"/>
        <v>0</v>
      </c>
    </row>
    <row r="162" spans="2:41" x14ac:dyDescent="0.3">
      <c r="B162" s="50">
        <v>22</v>
      </c>
      <c r="D162" s="7">
        <f t="shared" si="134"/>
        <v>92</v>
      </c>
      <c r="F162" s="58"/>
      <c r="G162" s="58"/>
      <c r="H162" s="7" t="s">
        <v>174</v>
      </c>
      <c r="I162" s="7" t="s">
        <v>133</v>
      </c>
      <c r="L162" s="7" t="s">
        <v>17</v>
      </c>
      <c r="M162" s="7" t="s">
        <v>18</v>
      </c>
      <c r="O162" s="7" t="s">
        <v>158</v>
      </c>
      <c r="P162" s="73">
        <v>0</v>
      </c>
      <c r="Q162" s="73">
        <v>0</v>
      </c>
      <c r="R162" s="110" t="s">
        <v>160</v>
      </c>
      <c r="S162" s="110" t="s">
        <v>160</v>
      </c>
      <c r="T162" s="110" t="s">
        <v>160</v>
      </c>
      <c r="U162" s="88"/>
      <c r="V162" s="133" t="str">
        <f t="shared" si="116"/>
        <v>Woonzorgvisie uitvoeringsprogramma stoppen</v>
      </c>
      <c r="W162" s="88">
        <f t="shared" si="117"/>
        <v>0</v>
      </c>
      <c r="X162" s="116">
        <f t="shared" si="118"/>
        <v>0</v>
      </c>
      <c r="Y162" s="116">
        <f t="shared" si="119"/>
        <v>0</v>
      </c>
      <c r="Z162" s="116">
        <f t="shared" si="120"/>
        <v>0</v>
      </c>
      <c r="AA162" s="116">
        <f t="shared" si="121"/>
        <v>0</v>
      </c>
      <c r="AB162" s="110"/>
      <c r="AC162" s="136" t="str">
        <f t="shared" si="129"/>
        <v>Woonzorgvisie uitvoeringsprogramma stoppen</v>
      </c>
      <c r="AD162" s="110">
        <f t="shared" si="122"/>
        <v>0</v>
      </c>
      <c r="AE162" s="110">
        <f t="shared" si="123"/>
        <v>0</v>
      </c>
      <c r="AF162" s="110">
        <f t="shared" si="124"/>
        <v>0</v>
      </c>
      <c r="AG162" s="110">
        <f t="shared" si="125"/>
        <v>0</v>
      </c>
      <c r="AH162" s="110">
        <f t="shared" si="126"/>
        <v>0</v>
      </c>
      <c r="AI162" s="88"/>
      <c r="AJ162" s="88"/>
      <c r="AK162" s="129" t="str">
        <f t="shared" si="127"/>
        <v>Woonzorgvisie uitvoeringsprogramma stoppen</v>
      </c>
      <c r="AL162" s="88">
        <f t="shared" si="130"/>
        <v>0</v>
      </c>
      <c r="AM162" s="88">
        <f t="shared" si="131"/>
        <v>0</v>
      </c>
      <c r="AN162" s="88">
        <f t="shared" si="132"/>
        <v>0</v>
      </c>
      <c r="AO162" s="88">
        <f t="shared" si="133"/>
        <v>0</v>
      </c>
    </row>
    <row r="163" spans="2:41" x14ac:dyDescent="0.3">
      <c r="B163" s="50"/>
      <c r="D163" s="7">
        <f t="shared" si="134"/>
        <v>93</v>
      </c>
      <c r="F163" s="58" t="s">
        <v>246</v>
      </c>
      <c r="G163" s="58" t="s">
        <v>246</v>
      </c>
      <c r="H163" s="7" t="s">
        <v>175</v>
      </c>
      <c r="I163" s="7" t="s">
        <v>133</v>
      </c>
      <c r="J163" s="7" t="s">
        <v>17</v>
      </c>
      <c r="K163" s="7" t="s">
        <v>17</v>
      </c>
      <c r="M163" s="7" t="s">
        <v>18</v>
      </c>
      <c r="O163" s="7" t="s">
        <v>176</v>
      </c>
      <c r="P163" s="73">
        <v>0</v>
      </c>
      <c r="Q163" s="73">
        <v>0</v>
      </c>
      <c r="R163" s="110">
        <v>29.146999999999998</v>
      </c>
      <c r="S163" s="110">
        <v>29.146999999999998</v>
      </c>
      <c r="T163" s="110">
        <v>29.146999999999998</v>
      </c>
      <c r="U163" s="88"/>
      <c r="V163" s="133" t="str">
        <f t="shared" si="116"/>
        <v xml:space="preserve">Stopzetten van de subsidie voor het Hilvarenbeek Infopunt, en Ondernemershuis
</v>
      </c>
      <c r="W163" s="88">
        <f t="shared" si="117"/>
        <v>0</v>
      </c>
      <c r="X163" s="116">
        <f t="shared" si="118"/>
        <v>0</v>
      </c>
      <c r="Y163" s="116">
        <f t="shared" si="119"/>
        <v>0</v>
      </c>
      <c r="Z163" s="116">
        <f t="shared" si="120"/>
        <v>0</v>
      </c>
      <c r="AA163" s="116">
        <f t="shared" si="121"/>
        <v>0</v>
      </c>
      <c r="AB163" s="110"/>
      <c r="AC163" s="136" t="str">
        <f t="shared" si="129"/>
        <v xml:space="preserve">Stopzetten van de subsidie voor het Hilvarenbeek Infopunt, en Ondernemershuis
</v>
      </c>
      <c r="AD163" s="110">
        <f t="shared" si="122"/>
        <v>0</v>
      </c>
      <c r="AE163" s="110">
        <f t="shared" si="123"/>
        <v>0</v>
      </c>
      <c r="AF163" s="110">
        <f t="shared" si="124"/>
        <v>0</v>
      </c>
      <c r="AG163" s="110">
        <f t="shared" si="125"/>
        <v>0</v>
      </c>
      <c r="AH163" s="110">
        <f t="shared" si="126"/>
        <v>0</v>
      </c>
      <c r="AI163" s="88"/>
      <c r="AJ163" s="88"/>
      <c r="AK163" s="129" t="str">
        <f t="shared" si="127"/>
        <v xml:space="preserve">Stopzetten van de subsidie voor het Hilvarenbeek Infopunt, en Ondernemershuis
</v>
      </c>
      <c r="AL163" s="88">
        <f t="shared" si="130"/>
        <v>0</v>
      </c>
      <c r="AM163" s="88">
        <f t="shared" si="131"/>
        <v>0</v>
      </c>
      <c r="AN163" s="88">
        <f t="shared" si="132"/>
        <v>0</v>
      </c>
      <c r="AO163" s="88">
        <f t="shared" si="133"/>
        <v>0</v>
      </c>
    </row>
    <row r="164" spans="2:41" x14ac:dyDescent="0.3">
      <c r="B164" s="50"/>
      <c r="D164" s="7">
        <f t="shared" si="134"/>
        <v>94</v>
      </c>
      <c r="F164" s="58" t="s">
        <v>246</v>
      </c>
      <c r="G164" s="58" t="s">
        <v>246</v>
      </c>
      <c r="H164" s="7" t="s">
        <v>177</v>
      </c>
      <c r="I164" s="7" t="s">
        <v>133</v>
      </c>
      <c r="J164" s="7" t="s">
        <v>17</v>
      </c>
      <c r="K164" s="7" t="s">
        <v>17</v>
      </c>
      <c r="M164" s="7" t="s">
        <v>18</v>
      </c>
      <c r="O164" s="7" t="s">
        <v>176</v>
      </c>
      <c r="P164" s="73">
        <v>0</v>
      </c>
      <c r="Q164" s="73">
        <v>0</v>
      </c>
      <c r="R164" s="111">
        <v>9</v>
      </c>
      <c r="S164" s="111">
        <v>9</v>
      </c>
      <c r="T164" s="111">
        <v>9</v>
      </c>
      <c r="U164" s="88"/>
      <c r="V164" s="133" t="str">
        <f t="shared" si="116"/>
        <v xml:space="preserve">Stopzetten subsidie Ondernemend Hilvarenbeek (Ondernemersvereniging) </v>
      </c>
      <c r="W164" s="88">
        <f t="shared" si="117"/>
        <v>0</v>
      </c>
      <c r="X164" s="116">
        <f t="shared" si="118"/>
        <v>0</v>
      </c>
      <c r="Y164" s="116">
        <f t="shared" si="119"/>
        <v>0</v>
      </c>
      <c r="Z164" s="116">
        <f t="shared" si="120"/>
        <v>0</v>
      </c>
      <c r="AA164" s="116">
        <f t="shared" si="121"/>
        <v>0</v>
      </c>
      <c r="AB164" s="110"/>
      <c r="AC164" s="136" t="str">
        <f t="shared" si="129"/>
        <v xml:space="preserve">Stopzetten subsidie Ondernemend Hilvarenbeek (Ondernemersvereniging) </v>
      </c>
      <c r="AD164" s="110">
        <f t="shared" si="122"/>
        <v>0</v>
      </c>
      <c r="AE164" s="110">
        <f t="shared" si="123"/>
        <v>0</v>
      </c>
      <c r="AF164" s="110">
        <f t="shared" si="124"/>
        <v>0</v>
      </c>
      <c r="AG164" s="110">
        <f t="shared" si="125"/>
        <v>0</v>
      </c>
      <c r="AH164" s="110">
        <f t="shared" si="126"/>
        <v>0</v>
      </c>
      <c r="AI164" s="88"/>
      <c r="AJ164" s="88"/>
      <c r="AK164" s="129" t="str">
        <f t="shared" si="127"/>
        <v xml:space="preserve">Stopzetten subsidie Ondernemend Hilvarenbeek (Ondernemersvereniging) </v>
      </c>
      <c r="AL164" s="88">
        <f t="shared" si="130"/>
        <v>0</v>
      </c>
      <c r="AM164" s="88">
        <f t="shared" si="131"/>
        <v>0</v>
      </c>
      <c r="AN164" s="88">
        <f t="shared" si="132"/>
        <v>0</v>
      </c>
      <c r="AO164" s="88">
        <f t="shared" si="133"/>
        <v>0</v>
      </c>
    </row>
    <row r="165" spans="2:41" x14ac:dyDescent="0.3">
      <c r="B165" s="50">
        <v>26</v>
      </c>
      <c r="D165" s="7">
        <f t="shared" si="134"/>
        <v>95</v>
      </c>
      <c r="F165" s="58"/>
      <c r="G165" s="58"/>
      <c r="H165" s="7" t="s">
        <v>178</v>
      </c>
      <c r="I165" s="7" t="s">
        <v>133</v>
      </c>
      <c r="J165" s="7" t="s">
        <v>17</v>
      </c>
      <c r="M165" s="7" t="s">
        <v>18</v>
      </c>
      <c r="O165" s="7" t="s">
        <v>176</v>
      </c>
      <c r="P165" s="73">
        <v>0</v>
      </c>
      <c r="Q165" s="73">
        <v>0</v>
      </c>
      <c r="R165" s="110">
        <v>0</v>
      </c>
      <c r="S165" s="110">
        <v>112</v>
      </c>
      <c r="T165" s="110">
        <v>112</v>
      </c>
      <c r="U165" s="88"/>
      <c r="V165" s="133" t="str">
        <f t="shared" si="116"/>
        <v>Niet meer investeren in ontwikkeling van toerisme en recreatie</v>
      </c>
      <c r="W165" s="88">
        <f t="shared" si="117"/>
        <v>0</v>
      </c>
      <c r="X165" s="116">
        <f t="shared" si="118"/>
        <v>0</v>
      </c>
      <c r="Y165" s="116">
        <f t="shared" si="119"/>
        <v>0</v>
      </c>
      <c r="Z165" s="116">
        <f t="shared" si="120"/>
        <v>0</v>
      </c>
      <c r="AA165" s="116">
        <f t="shared" si="121"/>
        <v>0</v>
      </c>
      <c r="AB165" s="110"/>
      <c r="AC165" s="136" t="str">
        <f t="shared" si="129"/>
        <v>Niet meer investeren in ontwikkeling van toerisme en recreatie</v>
      </c>
      <c r="AD165" s="110">
        <f t="shared" si="122"/>
        <v>0</v>
      </c>
      <c r="AE165" s="110">
        <f t="shared" si="123"/>
        <v>0</v>
      </c>
      <c r="AF165" s="110">
        <f t="shared" si="124"/>
        <v>0</v>
      </c>
      <c r="AG165" s="110">
        <f t="shared" si="125"/>
        <v>0</v>
      </c>
      <c r="AH165" s="110">
        <f t="shared" si="126"/>
        <v>0</v>
      </c>
      <c r="AI165" s="88"/>
      <c r="AJ165" s="88"/>
      <c r="AK165" s="129" t="str">
        <f t="shared" si="127"/>
        <v>Niet meer investeren in ontwikkeling van toerisme en recreatie</v>
      </c>
      <c r="AL165" s="88">
        <f t="shared" si="130"/>
        <v>0</v>
      </c>
      <c r="AM165" s="88">
        <f t="shared" si="131"/>
        <v>0</v>
      </c>
      <c r="AN165" s="88">
        <f t="shared" si="132"/>
        <v>0</v>
      </c>
      <c r="AO165" s="88">
        <f t="shared" si="133"/>
        <v>0</v>
      </c>
    </row>
    <row r="166" spans="2:41" x14ac:dyDescent="0.3">
      <c r="B166" s="50"/>
      <c r="D166" s="7">
        <f t="shared" si="134"/>
        <v>96</v>
      </c>
      <c r="F166" s="58" t="s">
        <v>15</v>
      </c>
      <c r="G166" s="58" t="s">
        <v>15</v>
      </c>
      <c r="H166" s="7" t="s">
        <v>179</v>
      </c>
      <c r="I166" s="7" t="s">
        <v>133</v>
      </c>
      <c r="J166" s="7" t="s">
        <v>17</v>
      </c>
      <c r="K166" s="7" t="s">
        <v>17</v>
      </c>
      <c r="M166" s="7" t="s">
        <v>18</v>
      </c>
      <c r="O166" s="7" t="s">
        <v>176</v>
      </c>
      <c r="P166" s="73">
        <v>0</v>
      </c>
      <c r="Q166" s="73">
        <v>0</v>
      </c>
      <c r="R166" s="110">
        <v>0</v>
      </c>
      <c r="S166" s="110">
        <v>8</v>
      </c>
      <c r="T166" s="110">
        <v>8</v>
      </c>
      <c r="U166" s="88"/>
      <c r="V166" s="133" t="str">
        <f t="shared" si="116"/>
        <v>Niet aanleggen van mountainbikeroute</v>
      </c>
      <c r="W166" s="88">
        <f t="shared" si="117"/>
        <v>0</v>
      </c>
      <c r="X166" s="116">
        <f t="shared" si="118"/>
        <v>0</v>
      </c>
      <c r="Y166" s="116">
        <f t="shared" si="119"/>
        <v>0</v>
      </c>
      <c r="Z166" s="116">
        <f t="shared" si="120"/>
        <v>8</v>
      </c>
      <c r="AA166" s="116">
        <f t="shared" si="121"/>
        <v>8</v>
      </c>
      <c r="AB166" s="110"/>
      <c r="AC166" s="136" t="str">
        <f t="shared" si="129"/>
        <v>Niet aanleggen van mountainbikeroute</v>
      </c>
      <c r="AD166" s="110">
        <f t="shared" si="122"/>
        <v>0</v>
      </c>
      <c r="AE166" s="110">
        <f t="shared" si="123"/>
        <v>0</v>
      </c>
      <c r="AF166" s="110">
        <f t="shared" si="124"/>
        <v>0</v>
      </c>
      <c r="AG166" s="110">
        <f t="shared" si="125"/>
        <v>8</v>
      </c>
      <c r="AH166" s="110">
        <f t="shared" si="126"/>
        <v>8</v>
      </c>
      <c r="AI166" s="88"/>
      <c r="AJ166" s="88"/>
      <c r="AK166" s="129" t="str">
        <f t="shared" si="127"/>
        <v>Niet aanleggen van mountainbikeroute</v>
      </c>
      <c r="AL166" s="88">
        <f t="shared" si="130"/>
        <v>0</v>
      </c>
      <c r="AM166" s="88">
        <f t="shared" si="131"/>
        <v>0</v>
      </c>
      <c r="AN166" s="88">
        <f t="shared" si="132"/>
        <v>0</v>
      </c>
      <c r="AO166" s="88">
        <f t="shared" si="133"/>
        <v>0</v>
      </c>
    </row>
    <row r="167" spans="2:41" x14ac:dyDescent="0.3">
      <c r="B167" s="50">
        <v>28</v>
      </c>
      <c r="D167" s="7">
        <f t="shared" si="134"/>
        <v>97</v>
      </c>
      <c r="F167" s="58"/>
      <c r="G167" s="58"/>
      <c r="H167" s="7" t="s">
        <v>180</v>
      </c>
      <c r="I167" s="7" t="s">
        <v>133</v>
      </c>
      <c r="J167" s="7" t="s">
        <v>17</v>
      </c>
      <c r="M167" s="7" t="s">
        <v>18</v>
      </c>
      <c r="O167" s="7" t="s">
        <v>176</v>
      </c>
      <c r="P167" s="73">
        <v>0</v>
      </c>
      <c r="Q167" s="73">
        <v>0</v>
      </c>
      <c r="R167" s="110">
        <v>0</v>
      </c>
      <c r="S167" s="110" t="s">
        <v>160</v>
      </c>
      <c r="T167" s="110" t="s">
        <v>160</v>
      </c>
      <c r="U167" s="88"/>
      <c r="V167" s="133" t="str">
        <f t="shared" si="116"/>
        <v>Stoppen met ondersteuning en aanjagen van ontwikkelingen ten aanzien van bedrijventerreinen</v>
      </c>
      <c r="W167" s="88">
        <f t="shared" si="117"/>
        <v>0</v>
      </c>
      <c r="X167" s="116">
        <f t="shared" si="118"/>
        <v>0</v>
      </c>
      <c r="Y167" s="116">
        <f t="shared" si="119"/>
        <v>0</v>
      </c>
      <c r="Z167" s="116">
        <f t="shared" si="120"/>
        <v>0</v>
      </c>
      <c r="AA167" s="116">
        <f t="shared" si="121"/>
        <v>0</v>
      </c>
      <c r="AB167" s="110"/>
      <c r="AC167" s="136" t="str">
        <f t="shared" si="129"/>
        <v>Stoppen met ondersteuning en aanjagen van ontwikkelingen ten aanzien van bedrijventerreinen</v>
      </c>
      <c r="AD167" s="110">
        <f t="shared" si="122"/>
        <v>0</v>
      </c>
      <c r="AE167" s="110">
        <f t="shared" si="123"/>
        <v>0</v>
      </c>
      <c r="AF167" s="110">
        <f t="shared" si="124"/>
        <v>0</v>
      </c>
      <c r="AG167" s="110">
        <f t="shared" si="125"/>
        <v>0</v>
      </c>
      <c r="AH167" s="110">
        <f t="shared" si="126"/>
        <v>0</v>
      </c>
      <c r="AI167" s="88"/>
      <c r="AJ167" s="88"/>
      <c r="AK167" s="129" t="str">
        <f t="shared" si="127"/>
        <v>Stoppen met ondersteuning en aanjagen van ontwikkelingen ten aanzien van bedrijventerreinen</v>
      </c>
      <c r="AL167" s="88">
        <f t="shared" si="130"/>
        <v>0</v>
      </c>
      <c r="AM167" s="88">
        <f t="shared" si="131"/>
        <v>0</v>
      </c>
      <c r="AN167" s="88">
        <f t="shared" si="132"/>
        <v>0</v>
      </c>
      <c r="AO167" s="88">
        <f t="shared" si="133"/>
        <v>0</v>
      </c>
    </row>
    <row r="168" spans="2:41" x14ac:dyDescent="0.3">
      <c r="B168" s="50">
        <v>29</v>
      </c>
      <c r="D168" s="7">
        <f t="shared" si="134"/>
        <v>98</v>
      </c>
      <c r="F168" s="58"/>
      <c r="G168" s="58"/>
      <c r="H168" s="7" t="s">
        <v>181</v>
      </c>
      <c r="I168" s="7" t="s">
        <v>133</v>
      </c>
      <c r="L168" s="7" t="s">
        <v>17</v>
      </c>
      <c r="M168" s="7" t="s">
        <v>18</v>
      </c>
      <c r="O168" s="7" t="s">
        <v>176</v>
      </c>
      <c r="P168" s="73">
        <v>0</v>
      </c>
      <c r="Q168" s="73">
        <v>3</v>
      </c>
      <c r="R168" s="110">
        <v>3</v>
      </c>
      <c r="S168" s="110">
        <v>3</v>
      </c>
      <c r="T168" s="110">
        <v>3</v>
      </c>
      <c r="U168" s="88"/>
      <c r="V168" s="133" t="str">
        <f t="shared" si="116"/>
        <v>Kostendekkende tarieven markt</v>
      </c>
      <c r="W168" s="88">
        <f t="shared" si="117"/>
        <v>0</v>
      </c>
      <c r="X168" s="116">
        <f t="shared" si="118"/>
        <v>0</v>
      </c>
      <c r="Y168" s="116">
        <f t="shared" si="119"/>
        <v>0</v>
      </c>
      <c r="Z168" s="116">
        <f t="shared" si="120"/>
        <v>0</v>
      </c>
      <c r="AA168" s="116">
        <f t="shared" si="121"/>
        <v>0</v>
      </c>
      <c r="AB168" s="110"/>
      <c r="AC168" s="136" t="str">
        <f t="shared" si="129"/>
        <v>Kostendekkende tarieven markt</v>
      </c>
      <c r="AD168" s="110">
        <f t="shared" si="122"/>
        <v>0</v>
      </c>
      <c r="AE168" s="110">
        <f t="shared" si="123"/>
        <v>0</v>
      </c>
      <c r="AF168" s="110">
        <f t="shared" si="124"/>
        <v>0</v>
      </c>
      <c r="AG168" s="110">
        <f t="shared" si="125"/>
        <v>0</v>
      </c>
      <c r="AH168" s="110">
        <f t="shared" si="126"/>
        <v>0</v>
      </c>
      <c r="AI168" s="88"/>
      <c r="AJ168" s="88"/>
      <c r="AK168" s="129" t="str">
        <f t="shared" si="127"/>
        <v>Kostendekkende tarieven markt</v>
      </c>
      <c r="AL168" s="88">
        <f t="shared" si="130"/>
        <v>0</v>
      </c>
      <c r="AM168" s="88">
        <f t="shared" si="131"/>
        <v>0</v>
      </c>
      <c r="AN168" s="88">
        <f t="shared" si="132"/>
        <v>0</v>
      </c>
      <c r="AO168" s="88">
        <f t="shared" si="133"/>
        <v>0</v>
      </c>
    </row>
    <row r="169" spans="2:41" x14ac:dyDescent="0.3">
      <c r="B169" s="50"/>
      <c r="D169" s="7">
        <f t="shared" si="134"/>
        <v>99</v>
      </c>
      <c r="F169" s="58" t="s">
        <v>246</v>
      </c>
      <c r="G169" s="58" t="s">
        <v>246</v>
      </c>
      <c r="H169" s="7" t="s">
        <v>182</v>
      </c>
      <c r="I169" s="7" t="s">
        <v>133</v>
      </c>
      <c r="J169" s="7" t="s">
        <v>17</v>
      </c>
      <c r="K169" s="7" t="s">
        <v>17</v>
      </c>
      <c r="M169" s="7" t="s">
        <v>18</v>
      </c>
      <c r="O169" s="7" t="s">
        <v>176</v>
      </c>
      <c r="P169" s="73">
        <v>0</v>
      </c>
      <c r="Q169" s="73">
        <v>0</v>
      </c>
      <c r="R169" s="110">
        <v>0</v>
      </c>
      <c r="S169" s="110">
        <v>26.666666666666664</v>
      </c>
      <c r="T169" s="110">
        <v>26.666666666666664</v>
      </c>
      <c r="U169" s="88"/>
      <c r="V169" s="133" t="str">
        <f t="shared" si="116"/>
        <v>Verminderen relatie/accountmanagement met bedrijven</v>
      </c>
      <c r="W169" s="88">
        <f t="shared" si="117"/>
        <v>0</v>
      </c>
      <c r="X169" s="116">
        <f t="shared" si="118"/>
        <v>0</v>
      </c>
      <c r="Y169" s="116">
        <f t="shared" si="119"/>
        <v>0</v>
      </c>
      <c r="Z169" s="116">
        <f t="shared" si="120"/>
        <v>0</v>
      </c>
      <c r="AA169" s="116">
        <f t="shared" si="121"/>
        <v>0</v>
      </c>
      <c r="AB169" s="110"/>
      <c r="AC169" s="136" t="str">
        <f t="shared" si="129"/>
        <v>Verminderen relatie/accountmanagement met bedrijven</v>
      </c>
      <c r="AD169" s="110">
        <f t="shared" si="122"/>
        <v>0</v>
      </c>
      <c r="AE169" s="110">
        <f t="shared" si="123"/>
        <v>0</v>
      </c>
      <c r="AF169" s="110">
        <f t="shared" si="124"/>
        <v>0</v>
      </c>
      <c r="AG169" s="110">
        <f t="shared" si="125"/>
        <v>0</v>
      </c>
      <c r="AH169" s="110">
        <f t="shared" si="126"/>
        <v>0</v>
      </c>
      <c r="AI169" s="88"/>
      <c r="AJ169" s="88"/>
      <c r="AK169" s="129" t="str">
        <f t="shared" si="127"/>
        <v>Verminderen relatie/accountmanagement met bedrijven</v>
      </c>
      <c r="AL169" s="88">
        <f t="shared" si="130"/>
        <v>0</v>
      </c>
      <c r="AM169" s="88">
        <f t="shared" si="131"/>
        <v>0</v>
      </c>
      <c r="AN169" s="88">
        <f t="shared" si="132"/>
        <v>0</v>
      </c>
      <c r="AO169" s="88">
        <f t="shared" si="133"/>
        <v>0</v>
      </c>
    </row>
    <row r="170" spans="2:41" x14ac:dyDescent="0.3">
      <c r="B170" s="50"/>
      <c r="D170" s="7">
        <f t="shared" si="134"/>
        <v>100</v>
      </c>
      <c r="F170" s="58" t="s">
        <v>246</v>
      </c>
      <c r="G170" s="58" t="s">
        <v>246</v>
      </c>
      <c r="H170" s="7" t="s">
        <v>183</v>
      </c>
      <c r="I170" s="7" t="s">
        <v>133</v>
      </c>
      <c r="J170" s="7" t="s">
        <v>17</v>
      </c>
      <c r="K170" s="7" t="s">
        <v>17</v>
      </c>
      <c r="L170" s="7" t="s">
        <v>17</v>
      </c>
      <c r="M170" s="7" t="s">
        <v>18</v>
      </c>
      <c r="O170" s="7" t="s">
        <v>176</v>
      </c>
      <c r="P170" s="73">
        <v>0</v>
      </c>
      <c r="Q170" s="73">
        <v>0</v>
      </c>
      <c r="R170" s="110">
        <v>0</v>
      </c>
      <c r="S170" s="110">
        <v>120</v>
      </c>
      <c r="T170" s="110">
        <v>120</v>
      </c>
      <c r="U170" s="88"/>
      <c r="V170" s="133" t="str">
        <f t="shared" si="116"/>
        <v xml:space="preserve">Verhogen van de forensenbelasting en toeristenbelasting </v>
      </c>
      <c r="W170" s="88">
        <f t="shared" si="117"/>
        <v>0</v>
      </c>
      <c r="X170" s="116">
        <f t="shared" si="118"/>
        <v>0</v>
      </c>
      <c r="Y170" s="116">
        <f t="shared" si="119"/>
        <v>0</v>
      </c>
      <c r="Z170" s="116">
        <f t="shared" si="120"/>
        <v>0</v>
      </c>
      <c r="AA170" s="116">
        <f t="shared" si="121"/>
        <v>0</v>
      </c>
      <c r="AB170" s="110"/>
      <c r="AC170" s="136" t="str">
        <f t="shared" si="129"/>
        <v xml:space="preserve">Verhogen van de forensenbelasting en toeristenbelasting </v>
      </c>
      <c r="AD170" s="110">
        <f t="shared" si="122"/>
        <v>0</v>
      </c>
      <c r="AE170" s="110">
        <f t="shared" si="123"/>
        <v>0</v>
      </c>
      <c r="AF170" s="110">
        <f t="shared" si="124"/>
        <v>0</v>
      </c>
      <c r="AG170" s="110">
        <f t="shared" si="125"/>
        <v>0</v>
      </c>
      <c r="AH170" s="110">
        <f t="shared" si="126"/>
        <v>0</v>
      </c>
      <c r="AI170" s="88"/>
      <c r="AJ170" s="88"/>
      <c r="AK170" s="129" t="str">
        <f t="shared" si="127"/>
        <v xml:space="preserve">Verhogen van de forensenbelasting en toeristenbelasting </v>
      </c>
      <c r="AL170" s="88">
        <f t="shared" si="130"/>
        <v>0</v>
      </c>
      <c r="AM170" s="88">
        <f t="shared" si="131"/>
        <v>0</v>
      </c>
      <c r="AN170" s="88">
        <f t="shared" si="132"/>
        <v>0</v>
      </c>
      <c r="AO170" s="88">
        <f t="shared" si="133"/>
        <v>0</v>
      </c>
    </row>
    <row r="171" spans="2:41" x14ac:dyDescent="0.3">
      <c r="B171" s="50">
        <v>33</v>
      </c>
      <c r="D171" s="7">
        <f t="shared" si="134"/>
        <v>101</v>
      </c>
      <c r="F171" s="58"/>
      <c r="G171" s="58"/>
      <c r="H171" s="7" t="s">
        <v>184</v>
      </c>
      <c r="I171" s="7" t="s">
        <v>133</v>
      </c>
      <c r="J171" s="7" t="s">
        <v>17</v>
      </c>
      <c r="M171" s="7" t="s">
        <v>18</v>
      </c>
      <c r="O171" s="7" t="s">
        <v>176</v>
      </c>
      <c r="P171" s="73">
        <v>0</v>
      </c>
      <c r="Q171" s="73">
        <v>0</v>
      </c>
      <c r="R171" s="110">
        <v>0</v>
      </c>
      <c r="S171" s="110" t="s">
        <v>160</v>
      </c>
      <c r="T171" s="110" t="s">
        <v>160</v>
      </c>
      <c r="U171" s="88"/>
      <c r="V171" s="133" t="str">
        <f t="shared" si="116"/>
        <v>Stoppen met participatie in regionetwerken</v>
      </c>
      <c r="W171" s="88">
        <f t="shared" si="117"/>
        <v>0</v>
      </c>
      <c r="X171" s="116">
        <f t="shared" si="118"/>
        <v>0</v>
      </c>
      <c r="Y171" s="116">
        <f t="shared" si="119"/>
        <v>0</v>
      </c>
      <c r="Z171" s="116">
        <f t="shared" si="120"/>
        <v>0</v>
      </c>
      <c r="AA171" s="116">
        <f t="shared" si="121"/>
        <v>0</v>
      </c>
      <c r="AB171" s="110"/>
      <c r="AC171" s="136" t="str">
        <f t="shared" si="129"/>
        <v>Stoppen met participatie in regionetwerken</v>
      </c>
      <c r="AD171" s="110">
        <f t="shared" si="122"/>
        <v>0</v>
      </c>
      <c r="AE171" s="110">
        <f t="shared" si="123"/>
        <v>0</v>
      </c>
      <c r="AF171" s="110">
        <f t="shared" si="124"/>
        <v>0</v>
      </c>
      <c r="AG171" s="110">
        <f t="shared" si="125"/>
        <v>0</v>
      </c>
      <c r="AH171" s="110">
        <f t="shared" si="126"/>
        <v>0</v>
      </c>
      <c r="AI171" s="88"/>
      <c r="AJ171" s="88"/>
      <c r="AK171" s="129" t="str">
        <f t="shared" si="127"/>
        <v>Stoppen met participatie in regionetwerken</v>
      </c>
      <c r="AL171" s="88">
        <f t="shared" si="130"/>
        <v>0</v>
      </c>
      <c r="AM171" s="88">
        <f t="shared" si="131"/>
        <v>0</v>
      </c>
      <c r="AN171" s="88">
        <f t="shared" si="132"/>
        <v>0</v>
      </c>
      <c r="AO171" s="88">
        <f t="shared" si="133"/>
        <v>0</v>
      </c>
    </row>
    <row r="172" spans="2:41" x14ac:dyDescent="0.3">
      <c r="B172" s="50"/>
      <c r="D172" s="7">
        <f t="shared" si="134"/>
        <v>102</v>
      </c>
      <c r="F172" s="58" t="s">
        <v>246</v>
      </c>
      <c r="G172" s="58" t="s">
        <v>246</v>
      </c>
      <c r="H172" s="7" t="s">
        <v>185</v>
      </c>
      <c r="I172" s="7" t="s">
        <v>133</v>
      </c>
      <c r="K172" s="7" t="s">
        <v>17</v>
      </c>
      <c r="L172" s="7" t="s">
        <v>17</v>
      </c>
      <c r="M172" s="7" t="s">
        <v>18</v>
      </c>
      <c r="O172" s="7" t="s">
        <v>176</v>
      </c>
      <c r="P172" s="73">
        <v>0</v>
      </c>
      <c r="Q172" s="112">
        <v>5</v>
      </c>
      <c r="R172" s="111">
        <v>5</v>
      </c>
      <c r="S172" s="111">
        <v>5</v>
      </c>
      <c r="T172" s="111">
        <v>5</v>
      </c>
      <c r="U172" s="88"/>
      <c r="V172" s="133" t="str">
        <f t="shared" si="116"/>
        <v>Geen ondernemersavond meer organiseren in samenwerking met de ondernemersvereniging</v>
      </c>
      <c r="W172" s="88">
        <f t="shared" si="117"/>
        <v>0</v>
      </c>
      <c r="X172" s="116">
        <f t="shared" si="118"/>
        <v>0</v>
      </c>
      <c r="Y172" s="116">
        <f t="shared" si="119"/>
        <v>0</v>
      </c>
      <c r="Z172" s="116">
        <f t="shared" si="120"/>
        <v>0</v>
      </c>
      <c r="AA172" s="116">
        <f t="shared" si="121"/>
        <v>0</v>
      </c>
      <c r="AB172" s="110"/>
      <c r="AC172" s="136" t="str">
        <f t="shared" si="129"/>
        <v>Geen ondernemersavond meer organiseren in samenwerking met de ondernemersvereniging</v>
      </c>
      <c r="AD172" s="110">
        <f t="shared" si="122"/>
        <v>0</v>
      </c>
      <c r="AE172" s="110">
        <f t="shared" si="123"/>
        <v>0</v>
      </c>
      <c r="AF172" s="110">
        <f t="shared" si="124"/>
        <v>0</v>
      </c>
      <c r="AG172" s="110">
        <f t="shared" si="125"/>
        <v>0</v>
      </c>
      <c r="AH172" s="110">
        <f t="shared" si="126"/>
        <v>0</v>
      </c>
      <c r="AI172" s="88"/>
      <c r="AJ172" s="88"/>
      <c r="AK172" s="129" t="str">
        <f t="shared" si="127"/>
        <v>Geen ondernemersavond meer organiseren in samenwerking met de ondernemersvereniging</v>
      </c>
      <c r="AL172" s="88">
        <f t="shared" si="130"/>
        <v>0</v>
      </c>
      <c r="AM172" s="88">
        <f t="shared" si="131"/>
        <v>0</v>
      </c>
      <c r="AN172" s="88">
        <f t="shared" si="132"/>
        <v>0</v>
      </c>
      <c r="AO172" s="88">
        <f t="shared" si="133"/>
        <v>0</v>
      </c>
    </row>
    <row r="173" spans="2:41" x14ac:dyDescent="0.3">
      <c r="B173" s="50"/>
      <c r="D173" s="7">
        <f t="shared" si="134"/>
        <v>103</v>
      </c>
      <c r="F173" s="58" t="s">
        <v>246</v>
      </c>
      <c r="G173" s="58" t="s">
        <v>246</v>
      </c>
      <c r="H173" s="7" t="s">
        <v>186</v>
      </c>
      <c r="I173" s="7" t="s">
        <v>133</v>
      </c>
      <c r="K173" s="7" t="s">
        <v>17</v>
      </c>
      <c r="L173" s="7" t="s">
        <v>17</v>
      </c>
      <c r="M173" s="7" t="s">
        <v>18</v>
      </c>
      <c r="O173" s="7" t="s">
        <v>176</v>
      </c>
      <c r="P173" s="73">
        <v>0</v>
      </c>
      <c r="Q173" s="112">
        <v>4</v>
      </c>
      <c r="R173" s="111">
        <v>4</v>
      </c>
      <c r="S173" s="111">
        <v>4</v>
      </c>
      <c r="T173" s="111">
        <v>4</v>
      </c>
      <c r="U173" s="88"/>
      <c r="V173" s="133" t="str">
        <f t="shared" si="116"/>
        <v>Geen nieuwjaarsreceptie meer organiseren</v>
      </c>
      <c r="W173" s="88">
        <f t="shared" si="117"/>
        <v>0</v>
      </c>
      <c r="X173" s="116">
        <f t="shared" si="118"/>
        <v>0</v>
      </c>
      <c r="Y173" s="116">
        <f t="shared" si="119"/>
        <v>0</v>
      </c>
      <c r="Z173" s="116">
        <f t="shared" si="120"/>
        <v>0</v>
      </c>
      <c r="AA173" s="116">
        <f t="shared" si="121"/>
        <v>0</v>
      </c>
      <c r="AB173" s="110"/>
      <c r="AC173" s="136" t="str">
        <f t="shared" si="129"/>
        <v>Geen nieuwjaarsreceptie meer organiseren</v>
      </c>
      <c r="AD173" s="110">
        <f t="shared" si="122"/>
        <v>0</v>
      </c>
      <c r="AE173" s="110">
        <f t="shared" si="123"/>
        <v>0</v>
      </c>
      <c r="AF173" s="110">
        <f t="shared" si="124"/>
        <v>0</v>
      </c>
      <c r="AG173" s="110">
        <f t="shared" si="125"/>
        <v>0</v>
      </c>
      <c r="AH173" s="110">
        <f t="shared" si="126"/>
        <v>0</v>
      </c>
      <c r="AI173" s="88"/>
      <c r="AJ173" s="88"/>
      <c r="AK173" s="129" t="str">
        <f t="shared" si="127"/>
        <v>Geen nieuwjaarsreceptie meer organiseren</v>
      </c>
      <c r="AL173" s="88">
        <f t="shared" si="130"/>
        <v>0</v>
      </c>
      <c r="AM173" s="88">
        <f t="shared" si="131"/>
        <v>0</v>
      </c>
      <c r="AN173" s="88">
        <f t="shared" si="132"/>
        <v>0</v>
      </c>
      <c r="AO173" s="88">
        <f t="shared" si="133"/>
        <v>0</v>
      </c>
    </row>
    <row r="174" spans="2:41" x14ac:dyDescent="0.3">
      <c r="B174" s="50">
        <v>36</v>
      </c>
      <c r="D174" s="7">
        <f t="shared" si="134"/>
        <v>104</v>
      </c>
      <c r="F174" s="58"/>
      <c r="G174" s="58"/>
      <c r="H174" s="7" t="s">
        <v>187</v>
      </c>
      <c r="I174" s="7" t="s">
        <v>133</v>
      </c>
      <c r="J174" s="7" t="s">
        <v>17</v>
      </c>
      <c r="M174" s="7" t="s">
        <v>18</v>
      </c>
      <c r="O174" s="7" t="s">
        <v>176</v>
      </c>
      <c r="P174" s="73">
        <v>0</v>
      </c>
      <c r="Q174" s="73">
        <v>3</v>
      </c>
      <c r="R174" s="110">
        <v>3</v>
      </c>
      <c r="S174" s="110">
        <v>3</v>
      </c>
      <c r="T174" s="110">
        <v>3</v>
      </c>
      <c r="U174" s="88"/>
      <c r="V174" s="133" t="str">
        <f t="shared" si="116"/>
        <v>Stoppen met onderhoud aan toeristische voorzieningen (fiets- en wandelnetwerken, bebording)</v>
      </c>
      <c r="W174" s="88">
        <f t="shared" si="117"/>
        <v>0</v>
      </c>
      <c r="X174" s="116">
        <f t="shared" si="118"/>
        <v>0</v>
      </c>
      <c r="Y174" s="116">
        <f t="shared" si="119"/>
        <v>0</v>
      </c>
      <c r="Z174" s="116">
        <f t="shared" si="120"/>
        <v>0</v>
      </c>
      <c r="AA174" s="116">
        <f t="shared" si="121"/>
        <v>0</v>
      </c>
      <c r="AB174" s="110"/>
      <c r="AC174" s="136" t="str">
        <f t="shared" si="129"/>
        <v>Stoppen met onderhoud aan toeristische voorzieningen (fiets- en wandelnetwerken, bebording)</v>
      </c>
      <c r="AD174" s="110">
        <f t="shared" si="122"/>
        <v>0</v>
      </c>
      <c r="AE174" s="110">
        <f t="shared" si="123"/>
        <v>0</v>
      </c>
      <c r="AF174" s="110">
        <f t="shared" si="124"/>
        <v>0</v>
      </c>
      <c r="AG174" s="110">
        <f t="shared" si="125"/>
        <v>0</v>
      </c>
      <c r="AH174" s="110">
        <f t="shared" si="126"/>
        <v>0</v>
      </c>
      <c r="AI174" s="88"/>
      <c r="AJ174" s="88"/>
      <c r="AK174" s="129" t="str">
        <f t="shared" si="127"/>
        <v>Stoppen met onderhoud aan toeristische voorzieningen (fiets- en wandelnetwerken, bebording)</v>
      </c>
      <c r="AL174" s="88">
        <f t="shared" si="130"/>
        <v>0</v>
      </c>
      <c r="AM174" s="88">
        <f t="shared" si="131"/>
        <v>0</v>
      </c>
      <c r="AN174" s="88">
        <f t="shared" si="132"/>
        <v>0</v>
      </c>
      <c r="AO174" s="88">
        <f t="shared" si="133"/>
        <v>0</v>
      </c>
    </row>
    <row r="175" spans="2:41" x14ac:dyDescent="0.3">
      <c r="B175" s="50"/>
      <c r="D175" s="7">
        <f t="shared" si="134"/>
        <v>105</v>
      </c>
      <c r="F175" s="58" t="s">
        <v>15</v>
      </c>
      <c r="G175" s="58" t="s">
        <v>15</v>
      </c>
      <c r="H175" s="7" t="s">
        <v>188</v>
      </c>
      <c r="I175" s="7" t="s">
        <v>133</v>
      </c>
      <c r="J175" s="7" t="s">
        <v>17</v>
      </c>
      <c r="K175" s="7" t="s">
        <v>17</v>
      </c>
      <c r="L175" s="7" t="s">
        <v>17</v>
      </c>
      <c r="M175" s="7" t="s">
        <v>18</v>
      </c>
      <c r="O175" s="7" t="s">
        <v>158</v>
      </c>
      <c r="P175" s="73">
        <v>0</v>
      </c>
      <c r="Q175" s="73" t="s">
        <v>160</v>
      </c>
      <c r="R175" s="110" t="s">
        <v>160</v>
      </c>
      <c r="S175" s="110" t="s">
        <v>160</v>
      </c>
      <c r="T175" s="110" t="s">
        <v>160</v>
      </c>
      <c r="U175" s="88"/>
      <c r="V175" s="133" t="str">
        <f t="shared" si="116"/>
        <v>Beperken faciliteren wegafzettingen bij evenementen (of volledig kostendekkend in rekening brengen)</v>
      </c>
      <c r="W175" s="88">
        <f t="shared" si="117"/>
        <v>0</v>
      </c>
      <c r="X175" s="116" t="str">
        <f t="shared" si="118"/>
        <v>PM</v>
      </c>
      <c r="Y175" s="116" t="str">
        <f t="shared" si="119"/>
        <v>PM</v>
      </c>
      <c r="Z175" s="116" t="str">
        <f t="shared" si="120"/>
        <v>PM</v>
      </c>
      <c r="AA175" s="116" t="str">
        <f t="shared" si="121"/>
        <v>PM</v>
      </c>
      <c r="AB175" s="110"/>
      <c r="AC175" s="136" t="str">
        <f t="shared" si="129"/>
        <v>Beperken faciliteren wegafzettingen bij evenementen (of volledig kostendekkend in rekening brengen)</v>
      </c>
      <c r="AD175" s="110">
        <f t="shared" si="122"/>
        <v>0</v>
      </c>
      <c r="AE175" s="110" t="str">
        <f t="shared" si="123"/>
        <v>PM</v>
      </c>
      <c r="AF175" s="110" t="str">
        <f t="shared" si="124"/>
        <v>PM</v>
      </c>
      <c r="AG175" s="110" t="str">
        <f t="shared" si="125"/>
        <v>PM</v>
      </c>
      <c r="AH175" s="110" t="str">
        <f t="shared" si="126"/>
        <v>PM</v>
      </c>
      <c r="AI175" s="88"/>
      <c r="AJ175" s="88"/>
      <c r="AK175" s="129" t="str">
        <f t="shared" si="127"/>
        <v>Beperken faciliteren wegafzettingen bij evenementen (of volledig kostendekkend in rekening brengen)</v>
      </c>
      <c r="AL175" s="88">
        <f t="shared" si="130"/>
        <v>0</v>
      </c>
      <c r="AM175" s="88">
        <f t="shared" si="131"/>
        <v>0</v>
      </c>
      <c r="AN175" s="88">
        <f t="shared" si="132"/>
        <v>0</v>
      </c>
      <c r="AO175" s="88">
        <f t="shared" si="133"/>
        <v>0</v>
      </c>
    </row>
    <row r="176" spans="2:41" x14ac:dyDescent="0.3">
      <c r="B176" s="50"/>
      <c r="D176" s="7">
        <f t="shared" si="134"/>
        <v>106</v>
      </c>
      <c r="F176" s="58" t="s">
        <v>246</v>
      </c>
      <c r="G176" s="58" t="s">
        <v>246</v>
      </c>
      <c r="H176" s="7" t="s">
        <v>189</v>
      </c>
      <c r="I176" s="7" t="s">
        <v>133</v>
      </c>
      <c r="K176" s="7" t="s">
        <v>17</v>
      </c>
      <c r="L176" s="7" t="s">
        <v>17</v>
      </c>
      <c r="M176" s="7" t="s">
        <v>18</v>
      </c>
      <c r="O176" s="7" t="s">
        <v>190</v>
      </c>
      <c r="P176" s="73">
        <v>0</v>
      </c>
      <c r="Q176" s="73">
        <v>30</v>
      </c>
      <c r="R176" s="110">
        <v>30</v>
      </c>
      <c r="S176" s="110">
        <v>30</v>
      </c>
      <c r="T176" s="110">
        <v>30</v>
      </c>
      <c r="U176" s="88"/>
      <c r="V176" s="133" t="str">
        <f t="shared" si="116"/>
        <v>Parkeren verder belasten en handhaven</v>
      </c>
      <c r="W176" s="88">
        <f t="shared" si="117"/>
        <v>0</v>
      </c>
      <c r="X176" s="116">
        <f t="shared" si="118"/>
        <v>0</v>
      </c>
      <c r="Y176" s="116">
        <f t="shared" si="119"/>
        <v>0</v>
      </c>
      <c r="Z176" s="116">
        <f t="shared" si="120"/>
        <v>0</v>
      </c>
      <c r="AA176" s="116">
        <f t="shared" si="121"/>
        <v>0</v>
      </c>
      <c r="AB176" s="110"/>
      <c r="AC176" s="136" t="str">
        <f t="shared" si="129"/>
        <v>Parkeren verder belasten en handhaven</v>
      </c>
      <c r="AD176" s="110">
        <f t="shared" si="122"/>
        <v>0</v>
      </c>
      <c r="AE176" s="110">
        <f t="shared" si="123"/>
        <v>0</v>
      </c>
      <c r="AF176" s="110">
        <f t="shared" si="124"/>
        <v>0</v>
      </c>
      <c r="AG176" s="110">
        <f t="shared" si="125"/>
        <v>0</v>
      </c>
      <c r="AH176" s="110">
        <f t="shared" si="126"/>
        <v>0</v>
      </c>
      <c r="AI176" s="88"/>
      <c r="AJ176" s="88"/>
      <c r="AK176" s="129" t="str">
        <f t="shared" si="127"/>
        <v>Parkeren verder belasten en handhaven</v>
      </c>
      <c r="AL176" s="88">
        <f t="shared" si="130"/>
        <v>0</v>
      </c>
      <c r="AM176" s="88">
        <f t="shared" si="131"/>
        <v>0</v>
      </c>
      <c r="AN176" s="88">
        <f t="shared" si="132"/>
        <v>0</v>
      </c>
      <c r="AO176" s="88">
        <f t="shared" si="133"/>
        <v>0</v>
      </c>
    </row>
    <row r="177" spans="2:41" x14ac:dyDescent="0.3">
      <c r="B177" s="50"/>
      <c r="D177" s="7">
        <f t="shared" si="134"/>
        <v>107</v>
      </c>
      <c r="F177" s="58" t="s">
        <v>15</v>
      </c>
      <c r="G177" s="58" t="s">
        <v>15</v>
      </c>
      <c r="H177" s="7" t="s">
        <v>191</v>
      </c>
      <c r="I177" s="7" t="s">
        <v>133</v>
      </c>
      <c r="K177" s="7" t="s">
        <v>17</v>
      </c>
      <c r="L177" s="7" t="s">
        <v>17</v>
      </c>
      <c r="M177" s="7" t="s">
        <v>18</v>
      </c>
      <c r="O177" s="7" t="s">
        <v>190</v>
      </c>
      <c r="P177" s="73">
        <v>0</v>
      </c>
      <c r="Q177" s="73">
        <v>6.6470000000000002</v>
      </c>
      <c r="R177" s="110">
        <v>6.6470000000000002</v>
      </c>
      <c r="S177" s="110">
        <v>6.6470000000000002</v>
      </c>
      <c r="T177" s="110">
        <v>6.6470000000000002</v>
      </c>
      <c r="U177" s="88"/>
      <c r="V177" s="133" t="str">
        <f t="shared" si="116"/>
        <v>Het verhogen van de leges voor huwelijken</v>
      </c>
      <c r="W177" s="88">
        <f t="shared" si="117"/>
        <v>0</v>
      </c>
      <c r="X177" s="116">
        <f t="shared" si="118"/>
        <v>6.6470000000000002</v>
      </c>
      <c r="Y177" s="116">
        <f t="shared" si="119"/>
        <v>6.6470000000000002</v>
      </c>
      <c r="Z177" s="116">
        <f t="shared" si="120"/>
        <v>6.6470000000000002</v>
      </c>
      <c r="AA177" s="116">
        <f t="shared" si="121"/>
        <v>6.6470000000000002</v>
      </c>
      <c r="AB177" s="110"/>
      <c r="AC177" s="136" t="str">
        <f t="shared" si="129"/>
        <v>Het verhogen van de leges voor huwelijken</v>
      </c>
      <c r="AD177" s="110">
        <f t="shared" si="122"/>
        <v>0</v>
      </c>
      <c r="AE177" s="110">
        <f t="shared" si="123"/>
        <v>6.6470000000000002</v>
      </c>
      <c r="AF177" s="110">
        <f t="shared" si="124"/>
        <v>6.6470000000000002</v>
      </c>
      <c r="AG177" s="110">
        <f t="shared" si="125"/>
        <v>6.6470000000000002</v>
      </c>
      <c r="AH177" s="110">
        <f t="shared" si="126"/>
        <v>6.6470000000000002</v>
      </c>
      <c r="AI177" s="88"/>
      <c r="AJ177" s="88"/>
      <c r="AK177" s="129" t="str">
        <f t="shared" si="127"/>
        <v>Het verhogen van de leges voor huwelijken</v>
      </c>
      <c r="AL177" s="88">
        <f t="shared" si="130"/>
        <v>0</v>
      </c>
      <c r="AM177" s="88">
        <f t="shared" si="131"/>
        <v>0</v>
      </c>
      <c r="AN177" s="88">
        <f t="shared" si="132"/>
        <v>0</v>
      </c>
      <c r="AO177" s="88">
        <f t="shared" si="133"/>
        <v>0</v>
      </c>
    </row>
    <row r="178" spans="2:41" x14ac:dyDescent="0.3">
      <c r="B178" s="50"/>
      <c r="D178" s="7">
        <f t="shared" si="134"/>
        <v>108</v>
      </c>
      <c r="F178" s="58" t="s">
        <v>15</v>
      </c>
      <c r="G178" s="58" t="s">
        <v>15</v>
      </c>
      <c r="H178" s="7" t="s">
        <v>192</v>
      </c>
      <c r="I178" s="7" t="s">
        <v>133</v>
      </c>
      <c r="J178" s="7" t="s">
        <v>17</v>
      </c>
      <c r="K178" s="7" t="s">
        <v>17</v>
      </c>
      <c r="L178" s="7" t="s">
        <v>17</v>
      </c>
      <c r="M178" s="7" t="s">
        <v>18</v>
      </c>
      <c r="O178" s="7" t="s">
        <v>190</v>
      </c>
      <c r="P178" s="73">
        <v>0</v>
      </c>
      <c r="Q178" s="73">
        <v>0</v>
      </c>
      <c r="R178" s="110" t="s">
        <v>160</v>
      </c>
      <c r="S178" s="110" t="s">
        <v>160</v>
      </c>
      <c r="T178" s="110" t="s">
        <v>160</v>
      </c>
      <c r="U178" s="88"/>
      <c r="V178" s="133" t="str">
        <f t="shared" si="116"/>
        <v>Verlagen van de accountantskosten</v>
      </c>
      <c r="W178" s="88">
        <f t="shared" si="117"/>
        <v>0</v>
      </c>
      <c r="X178" s="116">
        <f t="shared" si="118"/>
        <v>0</v>
      </c>
      <c r="Y178" s="116" t="str">
        <f t="shared" si="119"/>
        <v>PM</v>
      </c>
      <c r="Z178" s="116" t="str">
        <f t="shared" si="120"/>
        <v>PM</v>
      </c>
      <c r="AA178" s="116" t="str">
        <f t="shared" si="121"/>
        <v>PM</v>
      </c>
      <c r="AB178" s="110"/>
      <c r="AC178" s="136" t="str">
        <f t="shared" si="129"/>
        <v>Verlagen van de accountantskosten</v>
      </c>
      <c r="AD178" s="110">
        <f t="shared" si="122"/>
        <v>0</v>
      </c>
      <c r="AE178" s="110">
        <f t="shared" si="123"/>
        <v>0</v>
      </c>
      <c r="AF178" s="110" t="str">
        <f t="shared" si="124"/>
        <v>PM</v>
      </c>
      <c r="AG178" s="110" t="str">
        <f t="shared" si="125"/>
        <v>PM</v>
      </c>
      <c r="AH178" s="110" t="str">
        <f t="shared" si="126"/>
        <v>PM</v>
      </c>
      <c r="AI178" s="88"/>
      <c r="AJ178" s="88"/>
      <c r="AK178" s="129" t="str">
        <f t="shared" si="127"/>
        <v>Verlagen van de accountantskosten</v>
      </c>
      <c r="AL178" s="88">
        <f t="shared" si="130"/>
        <v>0</v>
      </c>
      <c r="AM178" s="88">
        <f t="shared" si="131"/>
        <v>0</v>
      </c>
      <c r="AN178" s="88">
        <f t="shared" si="132"/>
        <v>0</v>
      </c>
      <c r="AO178" s="88">
        <f t="shared" si="133"/>
        <v>0</v>
      </c>
    </row>
    <row r="179" spans="2:41" ht="27.6" x14ac:dyDescent="0.3">
      <c r="B179" s="50"/>
      <c r="D179" s="7">
        <f t="shared" si="134"/>
        <v>109</v>
      </c>
      <c r="F179" s="58" t="s">
        <v>246</v>
      </c>
      <c r="G179" s="58" t="s">
        <v>246</v>
      </c>
      <c r="H179" s="75" t="s">
        <v>193</v>
      </c>
      <c r="I179" s="7" t="s">
        <v>133</v>
      </c>
      <c r="J179" s="7" t="s">
        <v>17</v>
      </c>
      <c r="K179" s="7" t="s">
        <v>17</v>
      </c>
      <c r="L179" s="7" t="s">
        <v>17</v>
      </c>
      <c r="M179" s="7" t="s">
        <v>18</v>
      </c>
      <c r="O179" s="7" t="s">
        <v>190</v>
      </c>
      <c r="P179" s="73">
        <v>0</v>
      </c>
      <c r="Q179" s="73">
        <v>0</v>
      </c>
      <c r="R179" s="110">
        <v>69</v>
      </c>
      <c r="S179" s="110">
        <v>69</v>
      </c>
      <c r="T179" s="110">
        <v>69</v>
      </c>
      <c r="U179" s="88"/>
      <c r="V179" s="133" t="str">
        <f t="shared" si="116"/>
        <v>Loopbaan- en talentontwikkeling (opleiding) versoberen</v>
      </c>
      <c r="W179" s="88">
        <f t="shared" si="117"/>
        <v>0</v>
      </c>
      <c r="X179" s="116">
        <f t="shared" si="118"/>
        <v>0</v>
      </c>
      <c r="Y179" s="116">
        <f t="shared" si="119"/>
        <v>0</v>
      </c>
      <c r="Z179" s="116">
        <f t="shared" si="120"/>
        <v>0</v>
      </c>
      <c r="AA179" s="116">
        <f t="shared" si="121"/>
        <v>0</v>
      </c>
      <c r="AB179" s="110"/>
      <c r="AC179" s="136" t="str">
        <f t="shared" si="129"/>
        <v>Loopbaan- en talentontwikkeling (opleiding) versoberen</v>
      </c>
      <c r="AD179" s="110">
        <f t="shared" si="122"/>
        <v>0</v>
      </c>
      <c r="AE179" s="110">
        <f t="shared" si="123"/>
        <v>0</v>
      </c>
      <c r="AF179" s="110">
        <f t="shared" si="124"/>
        <v>0</v>
      </c>
      <c r="AG179" s="110">
        <f t="shared" si="125"/>
        <v>0</v>
      </c>
      <c r="AH179" s="110">
        <f t="shared" si="126"/>
        <v>0</v>
      </c>
      <c r="AI179" s="88"/>
      <c r="AJ179" s="88"/>
      <c r="AK179" s="129" t="str">
        <f t="shared" si="127"/>
        <v>Loopbaan- en talentontwikkeling (opleiding) versoberen</v>
      </c>
      <c r="AL179" s="88">
        <f t="shared" si="130"/>
        <v>0</v>
      </c>
      <c r="AM179" s="88">
        <f t="shared" si="131"/>
        <v>0</v>
      </c>
      <c r="AN179" s="88">
        <f t="shared" si="132"/>
        <v>0</v>
      </c>
      <c r="AO179" s="88">
        <f t="shared" si="133"/>
        <v>0</v>
      </c>
    </row>
    <row r="180" spans="2:41" x14ac:dyDescent="0.3">
      <c r="B180" s="50"/>
      <c r="D180" s="7">
        <f t="shared" si="134"/>
        <v>110</v>
      </c>
      <c r="F180" s="58" t="s">
        <v>15</v>
      </c>
      <c r="G180" s="58" t="s">
        <v>15</v>
      </c>
      <c r="H180" s="75" t="s">
        <v>194</v>
      </c>
      <c r="I180" s="7" t="s">
        <v>133</v>
      </c>
      <c r="J180" s="7" t="s">
        <v>17</v>
      </c>
      <c r="K180" s="7" t="s">
        <v>17</v>
      </c>
      <c r="L180" s="7" t="s">
        <v>17</v>
      </c>
      <c r="M180" s="7" t="s">
        <v>18</v>
      </c>
      <c r="O180" s="7" t="s">
        <v>190</v>
      </c>
      <c r="P180" s="73">
        <v>0</v>
      </c>
      <c r="Q180" s="73">
        <v>0</v>
      </c>
      <c r="R180" s="110">
        <v>27.984000000000005</v>
      </c>
      <c r="S180" s="110">
        <v>27.984000000000005</v>
      </c>
      <c r="T180" s="110">
        <v>27.984000000000005</v>
      </c>
      <c r="U180" s="88"/>
      <c r="V180" s="133" t="str">
        <f t="shared" si="116"/>
        <v>Bezuinigen op facilitaire zaken</v>
      </c>
      <c r="W180" s="88">
        <f t="shared" si="117"/>
        <v>0</v>
      </c>
      <c r="X180" s="116">
        <f t="shared" si="118"/>
        <v>0</v>
      </c>
      <c r="Y180" s="116">
        <f t="shared" si="119"/>
        <v>27.984000000000005</v>
      </c>
      <c r="Z180" s="116">
        <f t="shared" si="120"/>
        <v>27.984000000000005</v>
      </c>
      <c r="AA180" s="116">
        <f t="shared" si="121"/>
        <v>27.984000000000005</v>
      </c>
      <c r="AB180" s="110"/>
      <c r="AC180" s="136" t="str">
        <f t="shared" si="129"/>
        <v>Bezuinigen op facilitaire zaken</v>
      </c>
      <c r="AD180" s="110">
        <f t="shared" si="122"/>
        <v>0</v>
      </c>
      <c r="AE180" s="110">
        <f t="shared" si="123"/>
        <v>0</v>
      </c>
      <c r="AF180" s="110">
        <f t="shared" si="124"/>
        <v>27.984000000000005</v>
      </c>
      <c r="AG180" s="110">
        <f t="shared" si="125"/>
        <v>27.984000000000005</v>
      </c>
      <c r="AH180" s="110">
        <f t="shared" si="126"/>
        <v>27.984000000000005</v>
      </c>
      <c r="AI180" s="88"/>
      <c r="AJ180" s="88"/>
      <c r="AK180" s="129" t="str">
        <f t="shared" si="127"/>
        <v>Bezuinigen op facilitaire zaken</v>
      </c>
      <c r="AL180" s="88">
        <f t="shared" si="130"/>
        <v>0</v>
      </c>
      <c r="AM180" s="88">
        <f t="shared" si="131"/>
        <v>0</v>
      </c>
      <c r="AN180" s="88">
        <f t="shared" si="132"/>
        <v>0</v>
      </c>
      <c r="AO180" s="88">
        <f t="shared" si="133"/>
        <v>0</v>
      </c>
    </row>
    <row r="181" spans="2:41" x14ac:dyDescent="0.3">
      <c r="B181" s="50"/>
      <c r="D181" s="7">
        <f t="shared" si="134"/>
        <v>111</v>
      </c>
      <c r="F181" s="58" t="s">
        <v>15</v>
      </c>
      <c r="G181" s="58" t="s">
        <v>15</v>
      </c>
      <c r="H181" s="7" t="s">
        <v>195</v>
      </c>
      <c r="I181" s="7" t="s">
        <v>133</v>
      </c>
      <c r="K181" s="7" t="s">
        <v>17</v>
      </c>
      <c r="L181" s="7" t="s">
        <v>17</v>
      </c>
      <c r="M181" s="7" t="s">
        <v>18</v>
      </c>
      <c r="O181" s="7" t="s">
        <v>190</v>
      </c>
      <c r="P181" s="73">
        <v>0</v>
      </c>
      <c r="Q181" s="73">
        <v>0</v>
      </c>
      <c r="R181" s="110" t="s">
        <v>160</v>
      </c>
      <c r="S181" s="110" t="s">
        <v>160</v>
      </c>
      <c r="T181" s="110" t="s">
        <v>160</v>
      </c>
      <c r="U181" s="88"/>
      <c r="V181" s="133" t="str">
        <f t="shared" si="116"/>
        <v>Onderhoud gemeentelijke panden versoberen</v>
      </c>
      <c r="W181" s="88">
        <f t="shared" si="117"/>
        <v>0</v>
      </c>
      <c r="X181" s="116">
        <f t="shared" si="118"/>
        <v>0</v>
      </c>
      <c r="Y181" s="116" t="str">
        <f t="shared" si="119"/>
        <v>PM</v>
      </c>
      <c r="Z181" s="116" t="str">
        <f t="shared" si="120"/>
        <v>PM</v>
      </c>
      <c r="AA181" s="116" t="str">
        <f t="shared" si="121"/>
        <v>PM</v>
      </c>
      <c r="AB181" s="110"/>
      <c r="AC181" s="136" t="str">
        <f t="shared" si="129"/>
        <v>Onderhoud gemeentelijke panden versoberen</v>
      </c>
      <c r="AD181" s="110">
        <f t="shared" si="122"/>
        <v>0</v>
      </c>
      <c r="AE181" s="110">
        <f t="shared" si="123"/>
        <v>0</v>
      </c>
      <c r="AF181" s="110" t="str">
        <f t="shared" si="124"/>
        <v>PM</v>
      </c>
      <c r="AG181" s="110" t="str">
        <f t="shared" si="125"/>
        <v>PM</v>
      </c>
      <c r="AH181" s="110" t="str">
        <f t="shared" si="126"/>
        <v>PM</v>
      </c>
      <c r="AI181" s="88"/>
      <c r="AJ181" s="88"/>
      <c r="AK181" s="129" t="str">
        <f t="shared" si="127"/>
        <v>Onderhoud gemeentelijke panden versoberen</v>
      </c>
      <c r="AL181" s="88">
        <f t="shared" si="130"/>
        <v>0</v>
      </c>
      <c r="AM181" s="88">
        <f t="shared" si="131"/>
        <v>0</v>
      </c>
      <c r="AN181" s="88">
        <f t="shared" si="132"/>
        <v>0</v>
      </c>
      <c r="AO181" s="88">
        <f t="shared" si="133"/>
        <v>0</v>
      </c>
    </row>
    <row r="182" spans="2:41" x14ac:dyDescent="0.3">
      <c r="B182" s="50"/>
      <c r="D182" s="7">
        <f t="shared" si="134"/>
        <v>112</v>
      </c>
      <c r="F182" s="58" t="s">
        <v>15</v>
      </c>
      <c r="G182" s="58" t="s">
        <v>15</v>
      </c>
      <c r="H182" s="7" t="s">
        <v>196</v>
      </c>
      <c r="I182" s="7" t="s">
        <v>133</v>
      </c>
      <c r="K182" s="7" t="s">
        <v>17</v>
      </c>
      <c r="L182" s="7" t="s">
        <v>17</v>
      </c>
      <c r="M182" s="7" t="s">
        <v>18</v>
      </c>
      <c r="O182" s="7" t="s">
        <v>190</v>
      </c>
      <c r="P182" s="73">
        <v>0</v>
      </c>
      <c r="Q182" s="73" t="s">
        <v>160</v>
      </c>
      <c r="R182" s="110" t="s">
        <v>160</v>
      </c>
      <c r="S182" s="110" t="s">
        <v>160</v>
      </c>
      <c r="T182" s="110" t="s">
        <v>160</v>
      </c>
      <c r="U182" s="88"/>
      <c r="V182" s="133" t="str">
        <f t="shared" si="116"/>
        <v>Verhogen van huurtarieven panden in bezit van de gemeente</v>
      </c>
      <c r="W182" s="88">
        <f t="shared" si="117"/>
        <v>0</v>
      </c>
      <c r="X182" s="116" t="str">
        <f t="shared" si="118"/>
        <v>PM</v>
      </c>
      <c r="Y182" s="116" t="str">
        <f t="shared" si="119"/>
        <v>PM</v>
      </c>
      <c r="Z182" s="116" t="str">
        <f t="shared" si="120"/>
        <v>PM</v>
      </c>
      <c r="AA182" s="116" t="str">
        <f t="shared" si="121"/>
        <v>PM</v>
      </c>
      <c r="AB182" s="110"/>
      <c r="AC182" s="136" t="str">
        <f t="shared" si="129"/>
        <v>Verhogen van huurtarieven panden in bezit van de gemeente</v>
      </c>
      <c r="AD182" s="110">
        <f t="shared" si="122"/>
        <v>0</v>
      </c>
      <c r="AE182" s="110" t="str">
        <f t="shared" si="123"/>
        <v>PM</v>
      </c>
      <c r="AF182" s="110" t="str">
        <f t="shared" si="124"/>
        <v>PM</v>
      </c>
      <c r="AG182" s="110" t="str">
        <f t="shared" si="125"/>
        <v>PM</v>
      </c>
      <c r="AH182" s="110" t="str">
        <f t="shared" si="126"/>
        <v>PM</v>
      </c>
      <c r="AI182" s="88"/>
      <c r="AJ182" s="88"/>
      <c r="AK182" s="129" t="str">
        <f t="shared" si="127"/>
        <v>Verhogen van huurtarieven panden in bezit van de gemeente</v>
      </c>
      <c r="AL182" s="88">
        <f t="shared" si="130"/>
        <v>0</v>
      </c>
      <c r="AM182" s="88">
        <f t="shared" si="131"/>
        <v>0</v>
      </c>
      <c r="AN182" s="88">
        <f t="shared" si="132"/>
        <v>0</v>
      </c>
      <c r="AO182" s="88">
        <f t="shared" si="133"/>
        <v>0</v>
      </c>
    </row>
    <row r="183" spans="2:41" x14ac:dyDescent="0.3">
      <c r="B183" s="50"/>
      <c r="D183" s="7">
        <f t="shared" si="134"/>
        <v>113</v>
      </c>
      <c r="E183" s="7" t="s">
        <v>21</v>
      </c>
      <c r="F183" s="58" t="s">
        <v>246</v>
      </c>
      <c r="G183" s="58" t="s">
        <v>246</v>
      </c>
      <c r="H183" s="7" t="s">
        <v>197</v>
      </c>
      <c r="I183" s="7" t="s">
        <v>133</v>
      </c>
      <c r="J183" s="7" t="s">
        <v>17</v>
      </c>
      <c r="K183" s="7" t="s">
        <v>17</v>
      </c>
      <c r="M183" s="62" t="s">
        <v>9</v>
      </c>
      <c r="O183" s="7" t="s">
        <v>190</v>
      </c>
      <c r="P183" s="73">
        <v>0</v>
      </c>
      <c r="Q183" s="73">
        <v>0</v>
      </c>
      <c r="R183" s="110">
        <v>890</v>
      </c>
      <c r="S183" s="110">
        <v>0</v>
      </c>
      <c r="T183" s="110">
        <v>0</v>
      </c>
      <c r="U183" s="88"/>
      <c r="V183" s="133" t="str">
        <f t="shared" si="116"/>
        <v>Aanpassen beleid snippergroen (verkopen)</v>
      </c>
      <c r="W183" s="88">
        <f t="shared" si="117"/>
        <v>0</v>
      </c>
      <c r="X183" s="116">
        <f t="shared" si="118"/>
        <v>0</v>
      </c>
      <c r="Y183" s="116">
        <f t="shared" si="119"/>
        <v>0</v>
      </c>
      <c r="Z183" s="116">
        <f t="shared" si="120"/>
        <v>0</v>
      </c>
      <c r="AA183" s="116">
        <f t="shared" si="121"/>
        <v>0</v>
      </c>
      <c r="AB183" s="110"/>
      <c r="AC183" s="136" t="str">
        <f t="shared" si="129"/>
        <v>Aanpassen beleid snippergroen (verkopen)</v>
      </c>
      <c r="AD183" s="110">
        <f t="shared" si="122"/>
        <v>0</v>
      </c>
      <c r="AE183" s="110">
        <f t="shared" si="123"/>
        <v>0</v>
      </c>
      <c r="AF183" s="110">
        <f t="shared" si="124"/>
        <v>0</v>
      </c>
      <c r="AG183" s="110">
        <f t="shared" si="125"/>
        <v>0</v>
      </c>
      <c r="AH183" s="110">
        <f t="shared" si="126"/>
        <v>0</v>
      </c>
      <c r="AI183" s="88"/>
      <c r="AJ183" s="88"/>
      <c r="AK183" s="129" t="str">
        <f t="shared" si="127"/>
        <v>Aanpassen beleid snippergroen (verkopen)</v>
      </c>
      <c r="AL183" s="88">
        <f t="shared" si="130"/>
        <v>0</v>
      </c>
      <c r="AM183" s="88">
        <f t="shared" si="131"/>
        <v>0</v>
      </c>
      <c r="AN183" s="88">
        <f t="shared" si="132"/>
        <v>0</v>
      </c>
      <c r="AO183" s="88">
        <f t="shared" si="133"/>
        <v>0</v>
      </c>
    </row>
    <row r="184" spans="2:41" x14ac:dyDescent="0.3">
      <c r="B184" s="50"/>
      <c r="D184" s="7">
        <f>D183</f>
        <v>113</v>
      </c>
      <c r="E184" s="7" t="s">
        <v>23</v>
      </c>
      <c r="F184" s="58" t="s">
        <v>246</v>
      </c>
      <c r="G184" s="58" t="s">
        <v>246</v>
      </c>
      <c r="H184" s="7" t="s">
        <v>198</v>
      </c>
      <c r="I184" s="7" t="s">
        <v>133</v>
      </c>
      <c r="J184" s="7" t="s">
        <v>17</v>
      </c>
      <c r="K184" s="7" t="s">
        <v>17</v>
      </c>
      <c r="M184" s="7" t="s">
        <v>18</v>
      </c>
      <c r="O184" s="7" t="s">
        <v>190</v>
      </c>
      <c r="P184" s="73">
        <v>0</v>
      </c>
      <c r="Q184" s="73">
        <v>0</v>
      </c>
      <c r="R184" s="110">
        <v>0</v>
      </c>
      <c r="S184" s="110">
        <v>-29.15</v>
      </c>
      <c r="T184" s="110">
        <v>-29.15</v>
      </c>
      <c r="U184" s="88"/>
      <c r="V184" s="133" t="str">
        <f t="shared" si="116"/>
        <v>Aanpassen beleid snippergroen (niet meer verhuren)</v>
      </c>
      <c r="W184" s="88">
        <f t="shared" si="117"/>
        <v>0</v>
      </c>
      <c r="X184" s="116">
        <f t="shared" si="118"/>
        <v>0</v>
      </c>
      <c r="Y184" s="116">
        <f t="shared" si="119"/>
        <v>0</v>
      </c>
      <c r="Z184" s="116">
        <f t="shared" si="120"/>
        <v>0</v>
      </c>
      <c r="AA184" s="116">
        <f t="shared" si="121"/>
        <v>0</v>
      </c>
      <c r="AB184" s="110"/>
      <c r="AC184" s="136" t="str">
        <f t="shared" si="129"/>
        <v>Aanpassen beleid snippergroen (niet meer verhuren)</v>
      </c>
      <c r="AD184" s="110">
        <f t="shared" si="122"/>
        <v>0</v>
      </c>
      <c r="AE184" s="110">
        <f t="shared" si="123"/>
        <v>0</v>
      </c>
      <c r="AF184" s="110">
        <f t="shared" si="124"/>
        <v>0</v>
      </c>
      <c r="AG184" s="110">
        <f t="shared" si="125"/>
        <v>0</v>
      </c>
      <c r="AH184" s="110">
        <f t="shared" si="126"/>
        <v>0</v>
      </c>
      <c r="AI184" s="88"/>
      <c r="AJ184" s="88"/>
      <c r="AK184" s="129" t="str">
        <f t="shared" si="127"/>
        <v>Aanpassen beleid snippergroen (niet meer verhuren)</v>
      </c>
      <c r="AL184" s="88">
        <f t="shared" si="130"/>
        <v>0</v>
      </c>
      <c r="AM184" s="88">
        <f t="shared" si="131"/>
        <v>0</v>
      </c>
      <c r="AN184" s="88">
        <f t="shared" si="132"/>
        <v>0</v>
      </c>
      <c r="AO184" s="88">
        <f t="shared" si="133"/>
        <v>0</v>
      </c>
    </row>
    <row r="185" spans="2:41" x14ac:dyDescent="0.3">
      <c r="B185" s="50"/>
      <c r="D185" s="7">
        <f>D184+1</f>
        <v>114</v>
      </c>
      <c r="F185" s="58" t="s">
        <v>246</v>
      </c>
      <c r="G185" s="58" t="s">
        <v>246</v>
      </c>
      <c r="H185" s="7" t="s">
        <v>199</v>
      </c>
      <c r="I185" s="7" t="s">
        <v>133</v>
      </c>
      <c r="K185" s="7" t="s">
        <v>17</v>
      </c>
      <c r="L185" s="7" t="s">
        <v>17</v>
      </c>
      <c r="M185" s="7" t="s">
        <v>18</v>
      </c>
      <c r="O185" s="7" t="s">
        <v>190</v>
      </c>
      <c r="P185" s="73">
        <v>0</v>
      </c>
      <c r="Q185" s="73">
        <v>0</v>
      </c>
      <c r="R185" s="110">
        <v>32.631999999999998</v>
      </c>
      <c r="S185" s="110">
        <v>32.631999999999998</v>
      </c>
      <c r="T185" s="110">
        <v>32.631999999999998</v>
      </c>
      <c r="U185" s="88"/>
      <c r="V185" s="133" t="str">
        <f t="shared" si="116"/>
        <v>Stoppen met niet wettelijke adviescommissies (uitzonderingen: bezwaarschriften en cultureel erfgoed)</v>
      </c>
      <c r="W185" s="88">
        <f t="shared" si="117"/>
        <v>0</v>
      </c>
      <c r="X185" s="116">
        <f t="shared" si="118"/>
        <v>0</v>
      </c>
      <c r="Y185" s="116">
        <f t="shared" si="119"/>
        <v>0</v>
      </c>
      <c r="Z185" s="116">
        <f t="shared" si="120"/>
        <v>0</v>
      </c>
      <c r="AA185" s="116">
        <f t="shared" si="121"/>
        <v>0</v>
      </c>
      <c r="AB185" s="110"/>
      <c r="AC185" s="136" t="str">
        <f t="shared" si="129"/>
        <v>Stoppen met niet wettelijke adviescommissies (uitzonderingen: bezwaarschriften en cultureel erfgoed)</v>
      </c>
      <c r="AD185" s="110">
        <f t="shared" si="122"/>
        <v>0</v>
      </c>
      <c r="AE185" s="110">
        <f t="shared" si="123"/>
        <v>0</v>
      </c>
      <c r="AF185" s="110">
        <f t="shared" si="124"/>
        <v>0</v>
      </c>
      <c r="AG185" s="110">
        <f t="shared" si="125"/>
        <v>0</v>
      </c>
      <c r="AH185" s="110">
        <f t="shared" si="126"/>
        <v>0</v>
      </c>
      <c r="AI185" s="88"/>
      <c r="AJ185" s="88"/>
      <c r="AK185" s="129" t="str">
        <f t="shared" si="127"/>
        <v>Stoppen met niet wettelijke adviescommissies (uitzonderingen: bezwaarschriften en cultureel erfgoed)</v>
      </c>
      <c r="AL185" s="88">
        <f t="shared" si="130"/>
        <v>0</v>
      </c>
      <c r="AM185" s="88">
        <f t="shared" si="131"/>
        <v>0</v>
      </c>
      <c r="AN185" s="88">
        <f t="shared" si="132"/>
        <v>0</v>
      </c>
      <c r="AO185" s="88">
        <f t="shared" si="133"/>
        <v>0</v>
      </c>
    </row>
    <row r="186" spans="2:41" x14ac:dyDescent="0.3">
      <c r="B186" s="50"/>
      <c r="D186" s="7">
        <f t="shared" si="134"/>
        <v>115</v>
      </c>
      <c r="F186" s="58" t="s">
        <v>246</v>
      </c>
      <c r="G186" s="58" t="s">
        <v>246</v>
      </c>
      <c r="H186" s="7" t="s">
        <v>200</v>
      </c>
      <c r="I186" s="7" t="s">
        <v>133</v>
      </c>
      <c r="K186" s="7" t="s">
        <v>17</v>
      </c>
      <c r="L186" s="7" t="s">
        <v>17</v>
      </c>
      <c r="M186" s="7" t="s">
        <v>18</v>
      </c>
      <c r="O186" s="7" t="s">
        <v>190</v>
      </c>
      <c r="P186" s="73">
        <v>0</v>
      </c>
      <c r="Q186" s="73">
        <v>0</v>
      </c>
      <c r="R186" s="110">
        <v>51</v>
      </c>
      <c r="S186" s="110">
        <v>101.92400000000001</v>
      </c>
      <c r="T186" s="110">
        <v>101.92400000000001</v>
      </c>
      <c r="U186" s="88"/>
      <c r="V186" s="133" t="str">
        <f t="shared" si="116"/>
        <v>Terugbrengen aantal/fte wethouders</v>
      </c>
      <c r="W186" s="88">
        <f t="shared" si="117"/>
        <v>0</v>
      </c>
      <c r="X186" s="116">
        <f t="shared" si="118"/>
        <v>0</v>
      </c>
      <c r="Y186" s="116">
        <f t="shared" si="119"/>
        <v>0</v>
      </c>
      <c r="Z186" s="116">
        <f t="shared" si="120"/>
        <v>0</v>
      </c>
      <c r="AA186" s="116">
        <f t="shared" si="121"/>
        <v>0</v>
      </c>
      <c r="AB186" s="110"/>
      <c r="AC186" s="136" t="str">
        <f t="shared" si="129"/>
        <v>Terugbrengen aantal/fte wethouders</v>
      </c>
      <c r="AD186" s="110">
        <f t="shared" si="122"/>
        <v>0</v>
      </c>
      <c r="AE186" s="110">
        <f t="shared" si="123"/>
        <v>0</v>
      </c>
      <c r="AF186" s="110">
        <f t="shared" si="124"/>
        <v>0</v>
      </c>
      <c r="AG186" s="110">
        <f t="shared" si="125"/>
        <v>0</v>
      </c>
      <c r="AH186" s="110">
        <f t="shared" si="126"/>
        <v>0</v>
      </c>
      <c r="AI186" s="88"/>
      <c r="AJ186" s="88"/>
      <c r="AK186" s="129" t="str">
        <f t="shared" si="127"/>
        <v>Terugbrengen aantal/fte wethouders</v>
      </c>
      <c r="AL186" s="88">
        <f t="shared" si="130"/>
        <v>0</v>
      </c>
      <c r="AM186" s="88">
        <f t="shared" si="131"/>
        <v>0</v>
      </c>
      <c r="AN186" s="88">
        <f t="shared" si="132"/>
        <v>0</v>
      </c>
      <c r="AO186" s="88">
        <f t="shared" si="133"/>
        <v>0</v>
      </c>
    </row>
    <row r="187" spans="2:41" x14ac:dyDescent="0.3">
      <c r="B187" s="50"/>
      <c r="D187" s="7">
        <f t="shared" si="134"/>
        <v>116</v>
      </c>
      <c r="F187" s="58" t="s">
        <v>246</v>
      </c>
      <c r="G187" s="58" t="s">
        <v>246</v>
      </c>
      <c r="H187" s="7" t="s">
        <v>201</v>
      </c>
      <c r="I187" s="7" t="s">
        <v>133</v>
      </c>
      <c r="K187" s="7" t="s">
        <v>17</v>
      </c>
      <c r="L187" s="7" t="s">
        <v>17</v>
      </c>
      <c r="M187" s="7" t="s">
        <v>18</v>
      </c>
      <c r="O187" s="7" t="s">
        <v>190</v>
      </c>
      <c r="P187" s="73">
        <v>0</v>
      </c>
      <c r="Q187" s="73">
        <v>6.5250000000000004</v>
      </c>
      <c r="R187" s="110">
        <v>6.5250000000000004</v>
      </c>
      <c r="S187" s="110">
        <v>6.5250000000000004</v>
      </c>
      <c r="T187" s="110">
        <v>6.5250000000000004</v>
      </c>
      <c r="U187" s="88"/>
      <c r="V187" s="133" t="str">
        <f t="shared" si="116"/>
        <v xml:space="preserve">Verlagen representatiebudget college
</v>
      </c>
      <c r="W187" s="88">
        <f t="shared" si="117"/>
        <v>0</v>
      </c>
      <c r="X187" s="116">
        <f t="shared" si="118"/>
        <v>0</v>
      </c>
      <c r="Y187" s="116">
        <f t="shared" si="119"/>
        <v>0</v>
      </c>
      <c r="Z187" s="116">
        <f t="shared" si="120"/>
        <v>0</v>
      </c>
      <c r="AA187" s="116">
        <f t="shared" si="121"/>
        <v>0</v>
      </c>
      <c r="AB187" s="110"/>
      <c r="AC187" s="136" t="str">
        <f t="shared" si="129"/>
        <v xml:space="preserve">Verlagen representatiebudget college
</v>
      </c>
      <c r="AD187" s="110">
        <f t="shared" si="122"/>
        <v>0</v>
      </c>
      <c r="AE187" s="110">
        <f t="shared" si="123"/>
        <v>0</v>
      </c>
      <c r="AF187" s="110">
        <f t="shared" si="124"/>
        <v>0</v>
      </c>
      <c r="AG187" s="110">
        <f t="shared" si="125"/>
        <v>0</v>
      </c>
      <c r="AH187" s="110">
        <f t="shared" si="126"/>
        <v>0</v>
      </c>
      <c r="AI187" s="88"/>
      <c r="AJ187" s="88"/>
      <c r="AK187" s="129" t="str">
        <f t="shared" si="127"/>
        <v xml:space="preserve">Verlagen representatiebudget college
</v>
      </c>
      <c r="AL187" s="88">
        <f t="shared" si="130"/>
        <v>0</v>
      </c>
      <c r="AM187" s="88">
        <f t="shared" si="131"/>
        <v>0</v>
      </c>
      <c r="AN187" s="88">
        <f t="shared" si="132"/>
        <v>0</v>
      </c>
      <c r="AO187" s="88">
        <f t="shared" si="133"/>
        <v>0</v>
      </c>
    </row>
    <row r="188" spans="2:41" x14ac:dyDescent="0.3">
      <c r="B188" s="50"/>
      <c r="D188" s="7">
        <f t="shared" si="134"/>
        <v>117</v>
      </c>
      <c r="F188" s="58" t="s">
        <v>246</v>
      </c>
      <c r="G188" s="58" t="s">
        <v>246</v>
      </c>
      <c r="H188" s="7" t="s">
        <v>202</v>
      </c>
      <c r="I188" s="7" t="s">
        <v>133</v>
      </c>
      <c r="K188" s="7" t="s">
        <v>17</v>
      </c>
      <c r="L188" s="7" t="s">
        <v>17</v>
      </c>
      <c r="M188" s="7" t="s">
        <v>18</v>
      </c>
      <c r="O188" s="7" t="s">
        <v>190</v>
      </c>
      <c r="P188" s="73">
        <v>0</v>
      </c>
      <c r="Q188" s="73">
        <v>18</v>
      </c>
      <c r="R188" s="110">
        <v>18</v>
      </c>
      <c r="S188" s="110">
        <v>18</v>
      </c>
      <c r="T188" s="110">
        <v>18</v>
      </c>
      <c r="U188" s="88"/>
      <c r="V188" s="133" t="str">
        <f t="shared" si="116"/>
        <v>Verminderen publicatie gemeentepagina in lokale krant</v>
      </c>
      <c r="W188" s="88">
        <f t="shared" si="117"/>
        <v>0</v>
      </c>
      <c r="X188" s="116">
        <f t="shared" si="118"/>
        <v>0</v>
      </c>
      <c r="Y188" s="116">
        <f t="shared" si="119"/>
        <v>0</v>
      </c>
      <c r="Z188" s="116">
        <f t="shared" si="120"/>
        <v>0</v>
      </c>
      <c r="AA188" s="116">
        <f t="shared" si="121"/>
        <v>0</v>
      </c>
      <c r="AB188" s="110"/>
      <c r="AC188" s="136" t="str">
        <f t="shared" si="129"/>
        <v>Verminderen publicatie gemeentepagina in lokale krant</v>
      </c>
      <c r="AD188" s="110">
        <f t="shared" si="122"/>
        <v>0</v>
      </c>
      <c r="AE188" s="110">
        <f t="shared" si="123"/>
        <v>0</v>
      </c>
      <c r="AF188" s="110">
        <f t="shared" si="124"/>
        <v>0</v>
      </c>
      <c r="AG188" s="110">
        <f t="shared" si="125"/>
        <v>0</v>
      </c>
      <c r="AH188" s="110">
        <f t="shared" si="126"/>
        <v>0</v>
      </c>
      <c r="AI188" s="88"/>
      <c r="AJ188" s="88"/>
      <c r="AK188" s="129" t="str">
        <f t="shared" si="127"/>
        <v>Verminderen publicatie gemeentepagina in lokale krant</v>
      </c>
      <c r="AL188" s="88">
        <f t="shared" si="130"/>
        <v>0</v>
      </c>
      <c r="AM188" s="88">
        <f t="shared" si="131"/>
        <v>0</v>
      </c>
      <c r="AN188" s="88">
        <f t="shared" si="132"/>
        <v>0</v>
      </c>
      <c r="AO188" s="88">
        <f t="shared" si="133"/>
        <v>0</v>
      </c>
    </row>
    <row r="189" spans="2:41" x14ac:dyDescent="0.3">
      <c r="B189" s="50"/>
      <c r="D189" s="7">
        <f t="shared" si="134"/>
        <v>118</v>
      </c>
      <c r="F189" s="58" t="s">
        <v>246</v>
      </c>
      <c r="G189" s="58" t="s">
        <v>246</v>
      </c>
      <c r="H189" s="7" t="s">
        <v>203</v>
      </c>
      <c r="I189" s="7" t="s">
        <v>133</v>
      </c>
      <c r="K189" s="7" t="s">
        <v>17</v>
      </c>
      <c r="L189" s="7" t="s">
        <v>17</v>
      </c>
      <c r="M189" s="7" t="s">
        <v>18</v>
      </c>
      <c r="O189" s="7" t="s">
        <v>190</v>
      </c>
      <c r="P189" s="73">
        <v>0</v>
      </c>
      <c r="Q189" s="73">
        <v>0</v>
      </c>
      <c r="R189" s="110">
        <v>12.6</v>
      </c>
      <c r="S189" s="110">
        <v>12.6</v>
      </c>
      <c r="T189" s="110">
        <v>12.6</v>
      </c>
      <c r="U189" s="88"/>
      <c r="V189" s="133" t="str">
        <f t="shared" si="116"/>
        <v>Fractievergaderingen niet meer faciliteren</v>
      </c>
      <c r="W189" s="88">
        <f t="shared" si="117"/>
        <v>0</v>
      </c>
      <c r="X189" s="116">
        <f t="shared" si="118"/>
        <v>0</v>
      </c>
      <c r="Y189" s="116">
        <f t="shared" si="119"/>
        <v>0</v>
      </c>
      <c r="Z189" s="116">
        <f t="shared" si="120"/>
        <v>0</v>
      </c>
      <c r="AA189" s="116">
        <f t="shared" si="121"/>
        <v>0</v>
      </c>
      <c r="AB189" s="110"/>
      <c r="AC189" s="136" t="str">
        <f t="shared" si="129"/>
        <v>Fractievergaderingen niet meer faciliteren</v>
      </c>
      <c r="AD189" s="110">
        <f t="shared" si="122"/>
        <v>0</v>
      </c>
      <c r="AE189" s="110">
        <f t="shared" si="123"/>
        <v>0</v>
      </c>
      <c r="AF189" s="110">
        <f t="shared" si="124"/>
        <v>0</v>
      </c>
      <c r="AG189" s="110">
        <f t="shared" si="125"/>
        <v>0</v>
      </c>
      <c r="AH189" s="110">
        <f t="shared" si="126"/>
        <v>0</v>
      </c>
      <c r="AI189" s="88"/>
      <c r="AJ189" s="88"/>
      <c r="AK189" s="129" t="str">
        <f t="shared" si="127"/>
        <v>Fractievergaderingen niet meer faciliteren</v>
      </c>
      <c r="AL189" s="88">
        <f t="shared" si="130"/>
        <v>0</v>
      </c>
      <c r="AM189" s="88">
        <f t="shared" si="131"/>
        <v>0</v>
      </c>
      <c r="AN189" s="88">
        <f t="shared" si="132"/>
        <v>0</v>
      </c>
      <c r="AO189" s="88">
        <f t="shared" si="133"/>
        <v>0</v>
      </c>
    </row>
    <row r="190" spans="2:41" x14ac:dyDescent="0.3">
      <c r="B190" s="50">
        <v>59</v>
      </c>
      <c r="D190" s="7">
        <f t="shared" si="134"/>
        <v>119</v>
      </c>
      <c r="F190" s="58"/>
      <c r="G190" s="58"/>
      <c r="H190" s="75" t="s">
        <v>204</v>
      </c>
      <c r="I190" s="7" t="s">
        <v>133</v>
      </c>
      <c r="L190" s="7" t="s">
        <v>17</v>
      </c>
      <c r="M190" s="7" t="s">
        <v>18</v>
      </c>
      <c r="O190" s="7" t="s">
        <v>190</v>
      </c>
      <c r="P190" s="73">
        <v>0</v>
      </c>
      <c r="Q190" s="73">
        <v>10</v>
      </c>
      <c r="R190" s="110">
        <v>10</v>
      </c>
      <c r="S190" s="110">
        <v>10</v>
      </c>
      <c r="T190" s="110">
        <v>10</v>
      </c>
      <c r="U190" s="88"/>
      <c r="V190" s="133" t="str">
        <f t="shared" si="116"/>
        <v>Verminderen aantal onderzoeken rekenkamer</v>
      </c>
      <c r="W190" s="88">
        <f t="shared" si="117"/>
        <v>0</v>
      </c>
      <c r="X190" s="116">
        <f t="shared" si="118"/>
        <v>0</v>
      </c>
      <c r="Y190" s="116">
        <f t="shared" si="119"/>
        <v>0</v>
      </c>
      <c r="Z190" s="116">
        <f t="shared" si="120"/>
        <v>0</v>
      </c>
      <c r="AA190" s="116">
        <f t="shared" si="121"/>
        <v>0</v>
      </c>
      <c r="AB190" s="110"/>
      <c r="AC190" s="136" t="str">
        <f t="shared" si="129"/>
        <v>Verminderen aantal onderzoeken rekenkamer</v>
      </c>
      <c r="AD190" s="110">
        <f t="shared" si="122"/>
        <v>0</v>
      </c>
      <c r="AE190" s="110">
        <f t="shared" si="123"/>
        <v>0</v>
      </c>
      <c r="AF190" s="110">
        <f t="shared" si="124"/>
        <v>0</v>
      </c>
      <c r="AG190" s="110">
        <f t="shared" si="125"/>
        <v>0</v>
      </c>
      <c r="AH190" s="110">
        <f t="shared" si="126"/>
        <v>0</v>
      </c>
      <c r="AI190" s="88"/>
      <c r="AJ190" s="88"/>
      <c r="AK190" s="129" t="str">
        <f t="shared" si="127"/>
        <v>Verminderen aantal onderzoeken rekenkamer</v>
      </c>
      <c r="AL190" s="88">
        <f t="shared" si="130"/>
        <v>0</v>
      </c>
      <c r="AM190" s="88">
        <f t="shared" si="131"/>
        <v>0</v>
      </c>
      <c r="AN190" s="88">
        <f t="shared" si="132"/>
        <v>0</v>
      </c>
      <c r="AO190" s="88">
        <f t="shared" si="133"/>
        <v>0</v>
      </c>
    </row>
    <row r="191" spans="2:41" x14ac:dyDescent="0.3">
      <c r="B191" s="50"/>
      <c r="D191" s="7">
        <f t="shared" si="134"/>
        <v>120</v>
      </c>
      <c r="F191" s="58" t="s">
        <v>246</v>
      </c>
      <c r="G191" s="58" t="s">
        <v>246</v>
      </c>
      <c r="H191" s="7" t="s">
        <v>205</v>
      </c>
      <c r="I191" s="7" t="s">
        <v>133</v>
      </c>
      <c r="J191" s="7" t="s">
        <v>17</v>
      </c>
      <c r="K191" s="7" t="s">
        <v>17</v>
      </c>
      <c r="M191" s="7" t="s">
        <v>18</v>
      </c>
      <c r="O191" s="7" t="s">
        <v>190</v>
      </c>
      <c r="P191" s="73">
        <v>0</v>
      </c>
      <c r="Q191" s="73">
        <v>20</v>
      </c>
      <c r="R191" s="110">
        <v>20</v>
      </c>
      <c r="S191" s="110">
        <v>20</v>
      </c>
      <c r="T191" s="110">
        <v>20</v>
      </c>
      <c r="U191" s="88"/>
      <c r="V191" s="133" t="str">
        <f t="shared" si="116"/>
        <v>Onderzoek(en) rekenkamer uit laten voren door commissieleden rekenkamer.</v>
      </c>
      <c r="W191" s="88">
        <f t="shared" si="117"/>
        <v>0</v>
      </c>
      <c r="X191" s="116">
        <f t="shared" si="118"/>
        <v>0</v>
      </c>
      <c r="Y191" s="116">
        <f t="shared" si="119"/>
        <v>0</v>
      </c>
      <c r="Z191" s="116">
        <f t="shared" si="120"/>
        <v>0</v>
      </c>
      <c r="AA191" s="116">
        <f t="shared" si="121"/>
        <v>0</v>
      </c>
      <c r="AB191" s="110"/>
      <c r="AC191" s="136" t="str">
        <f t="shared" si="129"/>
        <v>Onderzoek(en) rekenkamer uit laten voren door commissieleden rekenkamer.</v>
      </c>
      <c r="AD191" s="110">
        <f t="shared" si="122"/>
        <v>0</v>
      </c>
      <c r="AE191" s="110">
        <f t="shared" si="123"/>
        <v>0</v>
      </c>
      <c r="AF191" s="110">
        <f t="shared" si="124"/>
        <v>0</v>
      </c>
      <c r="AG191" s="110">
        <f t="shared" si="125"/>
        <v>0</v>
      </c>
      <c r="AH191" s="110">
        <f t="shared" si="126"/>
        <v>0</v>
      </c>
      <c r="AI191" s="88"/>
      <c r="AJ191" s="88"/>
      <c r="AK191" s="129" t="str">
        <f t="shared" si="127"/>
        <v>Onderzoek(en) rekenkamer uit laten voren door commissieleden rekenkamer.</v>
      </c>
      <c r="AL191" s="88">
        <f t="shared" si="130"/>
        <v>0</v>
      </c>
      <c r="AM191" s="88">
        <f t="shared" si="131"/>
        <v>0</v>
      </c>
      <c r="AN191" s="88">
        <f t="shared" si="132"/>
        <v>0</v>
      </c>
      <c r="AO191" s="88">
        <f t="shared" si="133"/>
        <v>0</v>
      </c>
    </row>
    <row r="192" spans="2:41" x14ac:dyDescent="0.3">
      <c r="B192" s="50"/>
      <c r="D192" s="7">
        <f t="shared" si="134"/>
        <v>121</v>
      </c>
      <c r="F192" s="58" t="s">
        <v>15</v>
      </c>
      <c r="G192" s="58" t="s">
        <v>15</v>
      </c>
      <c r="H192" s="7" t="s">
        <v>206</v>
      </c>
      <c r="I192" s="7" t="s">
        <v>133</v>
      </c>
      <c r="K192" s="7" t="s">
        <v>17</v>
      </c>
      <c r="L192" s="7" t="s">
        <v>17</v>
      </c>
      <c r="M192" s="7" t="s">
        <v>18</v>
      </c>
      <c r="O192" s="7" t="s">
        <v>190</v>
      </c>
      <c r="P192" s="73">
        <v>0</v>
      </c>
      <c r="Q192" s="73" t="s">
        <v>160</v>
      </c>
      <c r="R192" s="110" t="s">
        <v>160</v>
      </c>
      <c r="S192" s="110" t="s">
        <v>160</v>
      </c>
      <c r="T192" s="110" t="s">
        <v>160</v>
      </c>
      <c r="U192" s="88"/>
      <c r="V192" s="133" t="str">
        <f t="shared" si="116"/>
        <v>Meer inzetten op digitale dienstverlening</v>
      </c>
      <c r="W192" s="88">
        <f t="shared" si="117"/>
        <v>0</v>
      </c>
      <c r="X192" s="116" t="str">
        <f t="shared" si="118"/>
        <v>PM</v>
      </c>
      <c r="Y192" s="116" t="str">
        <f t="shared" si="119"/>
        <v>PM</v>
      </c>
      <c r="Z192" s="116" t="str">
        <f t="shared" si="120"/>
        <v>PM</v>
      </c>
      <c r="AA192" s="116" t="str">
        <f t="shared" si="121"/>
        <v>PM</v>
      </c>
      <c r="AB192" s="110"/>
      <c r="AC192" s="136" t="str">
        <f t="shared" si="129"/>
        <v>Meer inzetten op digitale dienstverlening</v>
      </c>
      <c r="AD192" s="110">
        <f t="shared" si="122"/>
        <v>0</v>
      </c>
      <c r="AE192" s="110" t="str">
        <f t="shared" si="123"/>
        <v>PM</v>
      </c>
      <c r="AF192" s="110" t="str">
        <f t="shared" si="124"/>
        <v>PM</v>
      </c>
      <c r="AG192" s="110" t="str">
        <f t="shared" si="125"/>
        <v>PM</v>
      </c>
      <c r="AH192" s="110" t="str">
        <f t="shared" si="126"/>
        <v>PM</v>
      </c>
      <c r="AI192" s="88"/>
      <c r="AJ192" s="88"/>
      <c r="AK192" s="129" t="str">
        <f t="shared" si="127"/>
        <v>Meer inzetten op digitale dienstverlening</v>
      </c>
      <c r="AL192" s="88">
        <f t="shared" si="130"/>
        <v>0</v>
      </c>
      <c r="AM192" s="88">
        <f t="shared" si="131"/>
        <v>0</v>
      </c>
      <c r="AN192" s="88">
        <f t="shared" si="132"/>
        <v>0</v>
      </c>
      <c r="AO192" s="88">
        <f t="shared" si="133"/>
        <v>0</v>
      </c>
    </row>
    <row r="193" spans="2:41" x14ac:dyDescent="0.3">
      <c r="B193" s="50"/>
      <c r="D193" s="7">
        <f t="shared" si="134"/>
        <v>122</v>
      </c>
      <c r="F193" s="58" t="s">
        <v>15</v>
      </c>
      <c r="G193" s="58" t="s">
        <v>15</v>
      </c>
      <c r="H193" s="7" t="s">
        <v>207</v>
      </c>
      <c r="I193" s="7" t="s">
        <v>133</v>
      </c>
      <c r="J193" s="7" t="s">
        <v>17</v>
      </c>
      <c r="K193" s="7" t="s">
        <v>17</v>
      </c>
      <c r="L193" s="7" t="s">
        <v>17</v>
      </c>
      <c r="M193" s="7" t="s">
        <v>18</v>
      </c>
      <c r="O193" s="7" t="s">
        <v>190</v>
      </c>
      <c r="P193" s="73">
        <v>0</v>
      </c>
      <c r="Q193" s="73">
        <v>0</v>
      </c>
      <c r="R193" s="110" t="s">
        <v>160</v>
      </c>
      <c r="S193" s="110" t="s">
        <v>160</v>
      </c>
      <c r="T193" s="110" t="s">
        <v>160</v>
      </c>
      <c r="U193" s="88"/>
      <c r="V193" s="133" t="str">
        <f t="shared" si="116"/>
        <v>Minimaliseren P&amp;C-cyclus</v>
      </c>
      <c r="W193" s="88">
        <f t="shared" si="117"/>
        <v>0</v>
      </c>
      <c r="X193" s="116">
        <f t="shared" si="118"/>
        <v>0</v>
      </c>
      <c r="Y193" s="116" t="str">
        <f t="shared" si="119"/>
        <v>PM</v>
      </c>
      <c r="Z193" s="116" t="str">
        <f t="shared" si="120"/>
        <v>PM</v>
      </c>
      <c r="AA193" s="116" t="str">
        <f t="shared" si="121"/>
        <v>PM</v>
      </c>
      <c r="AB193" s="110"/>
      <c r="AC193" s="136" t="str">
        <f t="shared" si="129"/>
        <v>Minimaliseren P&amp;C-cyclus</v>
      </c>
      <c r="AD193" s="110">
        <f t="shared" si="122"/>
        <v>0</v>
      </c>
      <c r="AE193" s="110">
        <f t="shared" si="123"/>
        <v>0</v>
      </c>
      <c r="AF193" s="110" t="str">
        <f t="shared" si="124"/>
        <v>PM</v>
      </c>
      <c r="AG193" s="110" t="str">
        <f t="shared" si="125"/>
        <v>PM</v>
      </c>
      <c r="AH193" s="110" t="str">
        <f t="shared" si="126"/>
        <v>PM</v>
      </c>
      <c r="AI193" s="88"/>
      <c r="AJ193" s="88"/>
      <c r="AK193" s="129" t="str">
        <f t="shared" si="127"/>
        <v>Minimaliseren P&amp;C-cyclus</v>
      </c>
      <c r="AL193" s="88">
        <f t="shared" si="130"/>
        <v>0</v>
      </c>
      <c r="AM193" s="88">
        <f t="shared" si="131"/>
        <v>0</v>
      </c>
      <c r="AN193" s="88">
        <f t="shared" si="132"/>
        <v>0</v>
      </c>
      <c r="AO193" s="88">
        <f t="shared" si="133"/>
        <v>0</v>
      </c>
    </row>
    <row r="194" spans="2:41" x14ac:dyDescent="0.3">
      <c r="B194" s="50"/>
      <c r="D194" s="7">
        <f t="shared" si="134"/>
        <v>123</v>
      </c>
      <c r="F194" s="58" t="s">
        <v>246</v>
      </c>
      <c r="G194" s="58" t="s">
        <v>246</v>
      </c>
      <c r="H194" s="7" t="s">
        <v>208</v>
      </c>
      <c r="I194" s="7" t="s">
        <v>133</v>
      </c>
      <c r="K194" s="7" t="s">
        <v>17</v>
      </c>
      <c r="L194" s="7" t="s">
        <v>17</v>
      </c>
      <c r="M194" s="7" t="s">
        <v>18</v>
      </c>
      <c r="O194" s="7" t="s">
        <v>190</v>
      </c>
      <c r="P194" s="73">
        <v>0</v>
      </c>
      <c r="Q194" s="73">
        <v>5.6</v>
      </c>
      <c r="R194" s="110">
        <v>5.6</v>
      </c>
      <c r="S194" s="110">
        <v>5.6</v>
      </c>
      <c r="T194" s="110">
        <v>5.6</v>
      </c>
      <c r="U194" s="88"/>
      <c r="V194" s="133" t="str">
        <f t="shared" si="116"/>
        <v>Schrappen van personeelsuitjes</v>
      </c>
      <c r="W194" s="88">
        <f t="shared" si="117"/>
        <v>0</v>
      </c>
      <c r="X194" s="116">
        <f t="shared" si="118"/>
        <v>0</v>
      </c>
      <c r="Y194" s="116">
        <f t="shared" si="119"/>
        <v>0</v>
      </c>
      <c r="Z194" s="116">
        <f t="shared" si="120"/>
        <v>0</v>
      </c>
      <c r="AA194" s="116">
        <f t="shared" si="121"/>
        <v>0</v>
      </c>
      <c r="AB194" s="110"/>
      <c r="AC194" s="136" t="str">
        <f t="shared" si="129"/>
        <v>Schrappen van personeelsuitjes</v>
      </c>
      <c r="AD194" s="110">
        <f t="shared" si="122"/>
        <v>0</v>
      </c>
      <c r="AE194" s="110">
        <f t="shared" si="123"/>
        <v>0</v>
      </c>
      <c r="AF194" s="110">
        <f t="shared" si="124"/>
        <v>0</v>
      </c>
      <c r="AG194" s="110">
        <f t="shared" si="125"/>
        <v>0</v>
      </c>
      <c r="AH194" s="110">
        <f t="shared" si="126"/>
        <v>0</v>
      </c>
      <c r="AI194" s="88"/>
      <c r="AJ194" s="88"/>
      <c r="AK194" s="129" t="str">
        <f t="shared" si="127"/>
        <v>Schrappen van personeelsuitjes</v>
      </c>
      <c r="AL194" s="88">
        <f t="shared" si="130"/>
        <v>0</v>
      </c>
      <c r="AM194" s="88">
        <f t="shared" si="131"/>
        <v>0</v>
      </c>
      <c r="AN194" s="88">
        <f t="shared" si="132"/>
        <v>0</v>
      </c>
      <c r="AO194" s="88">
        <f t="shared" si="133"/>
        <v>0</v>
      </c>
    </row>
    <row r="195" spans="2:41" x14ac:dyDescent="0.3">
      <c r="B195" s="50">
        <v>69</v>
      </c>
      <c r="D195" s="7">
        <f t="shared" si="134"/>
        <v>124</v>
      </c>
      <c r="F195" s="58"/>
      <c r="G195" s="58"/>
      <c r="H195" s="7" t="s">
        <v>209</v>
      </c>
      <c r="I195" s="7" t="s">
        <v>133</v>
      </c>
      <c r="J195" s="7" t="s">
        <v>17</v>
      </c>
      <c r="M195" s="7" t="s">
        <v>18</v>
      </c>
      <c r="O195" s="7" t="s">
        <v>190</v>
      </c>
      <c r="P195" s="73">
        <v>0</v>
      </c>
      <c r="Q195" s="73">
        <v>46.519150000000003</v>
      </c>
      <c r="R195" s="110">
        <v>46.519150000000003</v>
      </c>
      <c r="S195" s="110">
        <v>46.519150000000003</v>
      </c>
      <c r="T195" s="110">
        <v>46.519150000000003</v>
      </c>
      <c r="U195" s="88"/>
      <c r="V195" s="133" t="str">
        <f t="shared" si="116"/>
        <v>Verhogen OZB-opbrengsten met 1%</v>
      </c>
      <c r="W195" s="88">
        <f t="shared" si="117"/>
        <v>0</v>
      </c>
      <c r="X195" s="116">
        <f t="shared" si="118"/>
        <v>0</v>
      </c>
      <c r="Y195" s="116">
        <f t="shared" si="119"/>
        <v>0</v>
      </c>
      <c r="Z195" s="116">
        <f t="shared" si="120"/>
        <v>0</v>
      </c>
      <c r="AA195" s="116">
        <f t="shared" si="121"/>
        <v>0</v>
      </c>
      <c r="AB195" s="110"/>
      <c r="AC195" s="136" t="str">
        <f t="shared" si="129"/>
        <v>Verhogen OZB-opbrengsten met 1%</v>
      </c>
      <c r="AD195" s="110">
        <f t="shared" si="122"/>
        <v>0</v>
      </c>
      <c r="AE195" s="110">
        <f t="shared" si="123"/>
        <v>0</v>
      </c>
      <c r="AF195" s="110">
        <f t="shared" si="124"/>
        <v>0</v>
      </c>
      <c r="AG195" s="110">
        <f t="shared" si="125"/>
        <v>0</v>
      </c>
      <c r="AH195" s="110">
        <f t="shared" si="126"/>
        <v>0</v>
      </c>
      <c r="AI195" s="88"/>
      <c r="AJ195" s="88"/>
      <c r="AK195" s="129" t="str">
        <f t="shared" si="127"/>
        <v>Verhogen OZB-opbrengsten met 1%</v>
      </c>
      <c r="AL195" s="88">
        <f t="shared" si="130"/>
        <v>0</v>
      </c>
      <c r="AM195" s="88">
        <f t="shared" si="131"/>
        <v>0</v>
      </c>
      <c r="AN195" s="88">
        <f t="shared" si="132"/>
        <v>0</v>
      </c>
      <c r="AO195" s="88">
        <f t="shared" si="133"/>
        <v>0</v>
      </c>
    </row>
    <row r="196" spans="2:41" x14ac:dyDescent="0.3">
      <c r="B196" s="50"/>
      <c r="D196" s="7">
        <f t="shared" si="134"/>
        <v>125</v>
      </c>
      <c r="F196" s="58" t="s">
        <v>246</v>
      </c>
      <c r="G196" s="58" t="s">
        <v>246</v>
      </c>
      <c r="H196" s="7" t="s">
        <v>210</v>
      </c>
      <c r="I196" s="7" t="s">
        <v>133</v>
      </c>
      <c r="K196" s="7" t="s">
        <v>17</v>
      </c>
      <c r="L196" s="7" t="s">
        <v>17</v>
      </c>
      <c r="M196" s="7" t="s">
        <v>18</v>
      </c>
      <c r="O196" s="7" t="s">
        <v>190</v>
      </c>
      <c r="P196" s="73">
        <v>0</v>
      </c>
      <c r="Q196" s="73">
        <v>465.19150000000002</v>
      </c>
      <c r="R196" s="110">
        <v>465.19150000000002</v>
      </c>
      <c r="S196" s="110">
        <v>465.19150000000002</v>
      </c>
      <c r="T196" s="110">
        <v>465.19150000000002</v>
      </c>
      <c r="U196" s="88"/>
      <c r="V196" s="133" t="str">
        <f t="shared" si="116"/>
        <v>Verhogen OZB-opbrengsten met 10%</v>
      </c>
      <c r="W196" s="88">
        <f t="shared" si="117"/>
        <v>0</v>
      </c>
      <c r="X196" s="116">
        <f t="shared" si="118"/>
        <v>0</v>
      </c>
      <c r="Y196" s="116">
        <f t="shared" si="119"/>
        <v>0</v>
      </c>
      <c r="Z196" s="116">
        <f t="shared" si="120"/>
        <v>0</v>
      </c>
      <c r="AA196" s="116">
        <f t="shared" si="121"/>
        <v>0</v>
      </c>
      <c r="AB196" s="110"/>
      <c r="AC196" s="136" t="str">
        <f t="shared" si="129"/>
        <v>Verhogen OZB-opbrengsten met 10%</v>
      </c>
      <c r="AD196" s="110">
        <f t="shared" si="122"/>
        <v>0</v>
      </c>
      <c r="AE196" s="110">
        <f t="shared" si="123"/>
        <v>0</v>
      </c>
      <c r="AF196" s="110">
        <f t="shared" si="124"/>
        <v>0</v>
      </c>
      <c r="AG196" s="110">
        <f t="shared" si="125"/>
        <v>0</v>
      </c>
      <c r="AH196" s="110">
        <f t="shared" si="126"/>
        <v>0</v>
      </c>
      <c r="AI196" s="88"/>
      <c r="AJ196" s="88"/>
      <c r="AK196" s="129" t="str">
        <f t="shared" si="127"/>
        <v>Verhogen OZB-opbrengsten met 10%</v>
      </c>
      <c r="AL196" s="88">
        <f t="shared" si="130"/>
        <v>0</v>
      </c>
      <c r="AM196" s="88">
        <f t="shared" si="131"/>
        <v>0</v>
      </c>
      <c r="AN196" s="88">
        <f t="shared" si="132"/>
        <v>0</v>
      </c>
      <c r="AO196" s="88">
        <f t="shared" si="133"/>
        <v>0</v>
      </c>
    </row>
    <row r="197" spans="2:41" x14ac:dyDescent="0.3">
      <c r="B197" s="50">
        <v>72</v>
      </c>
      <c r="D197" s="7">
        <f t="shared" si="134"/>
        <v>126</v>
      </c>
      <c r="F197" s="58"/>
      <c r="G197" s="58"/>
      <c r="H197" s="7" t="s">
        <v>211</v>
      </c>
      <c r="I197" s="7" t="s">
        <v>133</v>
      </c>
      <c r="L197" s="7" t="s">
        <v>17</v>
      </c>
      <c r="M197" s="7" t="s">
        <v>18</v>
      </c>
      <c r="O197" s="7" t="s">
        <v>190</v>
      </c>
      <c r="P197" s="73">
        <v>0</v>
      </c>
      <c r="Q197" s="73">
        <v>5</v>
      </c>
      <c r="R197" s="110">
        <v>5</v>
      </c>
      <c r="S197" s="110">
        <v>5</v>
      </c>
      <c r="T197" s="110">
        <v>5</v>
      </c>
      <c r="U197" s="88"/>
      <c r="V197" s="133" t="str">
        <f t="shared" si="116"/>
        <v xml:space="preserve">Precariobelasting terrassen verhogen </v>
      </c>
      <c r="W197" s="88">
        <f t="shared" si="117"/>
        <v>0</v>
      </c>
      <c r="X197" s="116">
        <f t="shared" si="118"/>
        <v>0</v>
      </c>
      <c r="Y197" s="116">
        <f t="shared" si="119"/>
        <v>0</v>
      </c>
      <c r="Z197" s="116">
        <f t="shared" si="120"/>
        <v>0</v>
      </c>
      <c r="AA197" s="116">
        <f t="shared" si="121"/>
        <v>0</v>
      </c>
      <c r="AB197" s="110"/>
      <c r="AC197" s="136" t="str">
        <f t="shared" si="129"/>
        <v xml:space="preserve">Precariobelasting terrassen verhogen </v>
      </c>
      <c r="AD197" s="110">
        <f t="shared" si="122"/>
        <v>0</v>
      </c>
      <c r="AE197" s="110">
        <f t="shared" si="123"/>
        <v>0</v>
      </c>
      <c r="AF197" s="110">
        <f t="shared" si="124"/>
        <v>0</v>
      </c>
      <c r="AG197" s="110">
        <f t="shared" si="125"/>
        <v>0</v>
      </c>
      <c r="AH197" s="110">
        <f t="shared" si="126"/>
        <v>0</v>
      </c>
      <c r="AI197" s="88"/>
      <c r="AJ197" s="88"/>
      <c r="AK197" s="129" t="str">
        <f t="shared" si="127"/>
        <v xml:space="preserve">Precariobelasting terrassen verhogen </v>
      </c>
      <c r="AL197" s="88">
        <f t="shared" si="130"/>
        <v>0</v>
      </c>
      <c r="AM197" s="88">
        <f t="shared" si="131"/>
        <v>0</v>
      </c>
      <c r="AN197" s="88">
        <f t="shared" si="132"/>
        <v>0</v>
      </c>
      <c r="AO197" s="88">
        <f t="shared" si="133"/>
        <v>0</v>
      </c>
    </row>
    <row r="198" spans="2:41" x14ac:dyDescent="0.3">
      <c r="B198" s="50"/>
      <c r="D198" s="7">
        <f t="shared" si="134"/>
        <v>127</v>
      </c>
      <c r="F198" s="58" t="s">
        <v>15</v>
      </c>
      <c r="G198" s="58" t="s">
        <v>15</v>
      </c>
      <c r="H198" s="7" t="s">
        <v>212</v>
      </c>
      <c r="I198" s="7" t="s">
        <v>133</v>
      </c>
      <c r="J198" s="7" t="s">
        <v>17</v>
      </c>
      <c r="K198" s="7" t="s">
        <v>17</v>
      </c>
      <c r="L198" s="7" t="s">
        <v>17</v>
      </c>
      <c r="M198" s="7" t="s">
        <v>18</v>
      </c>
      <c r="O198" s="7" t="s">
        <v>134</v>
      </c>
      <c r="P198" s="73">
        <v>0</v>
      </c>
      <c r="Q198" s="73">
        <v>28</v>
      </c>
      <c r="R198" s="110">
        <v>28</v>
      </c>
      <c r="S198" s="110">
        <v>28</v>
      </c>
      <c r="T198" s="110">
        <v>28</v>
      </c>
      <c r="U198" s="88"/>
      <c r="V198" s="133" t="str">
        <f t="shared" ref="V198:V221" si="135">H198</f>
        <v>Invoeren scootmobielpoule</v>
      </c>
      <c r="W198" s="88">
        <f t="shared" ref="W198:W221" si="136">IF($F198="Aan",P198,0)</f>
        <v>0</v>
      </c>
      <c r="X198" s="116">
        <f t="shared" ref="X198:X221" si="137">IF($F198="Aan",Q198,0)</f>
        <v>28</v>
      </c>
      <c r="Y198" s="116">
        <f t="shared" ref="Y198:Y221" si="138">IF($F198="Aan",R198,0)</f>
        <v>28</v>
      </c>
      <c r="Z198" s="116">
        <f t="shared" ref="Z198:Z221" si="139">IF($F198="Aan",S198,0)</f>
        <v>28</v>
      </c>
      <c r="AA198" s="116">
        <f t="shared" ref="AA198:AA221" si="140">IF($F198="Aan",T198,0)</f>
        <v>28</v>
      </c>
      <c r="AB198" s="110"/>
      <c r="AC198" s="136" t="str">
        <f t="shared" si="129"/>
        <v>Invoeren scootmobielpoule</v>
      </c>
      <c r="AD198" s="110">
        <f t="shared" ref="AD198:AD221" si="141">IF($G198="Aan",P198,0)</f>
        <v>0</v>
      </c>
      <c r="AE198" s="110">
        <f t="shared" ref="AE198:AE221" si="142">IF($G198="Aan",Q198,0)</f>
        <v>28</v>
      </c>
      <c r="AF198" s="110">
        <f t="shared" ref="AF198:AF221" si="143">IF($G198="Aan",R198,0)</f>
        <v>28</v>
      </c>
      <c r="AG198" s="110">
        <f t="shared" ref="AG198:AG221" si="144">IF($G198="Aan",S198,0)</f>
        <v>28</v>
      </c>
      <c r="AH198" s="110">
        <f t="shared" ref="AH198:AH221" si="145">IF($G198="Aan",T198,0)</f>
        <v>28</v>
      </c>
      <c r="AI198" s="88"/>
      <c r="AJ198" s="88"/>
      <c r="AK198" s="129" t="str">
        <f t="shared" ref="AK198:AK221" si="146">AC198</f>
        <v>Invoeren scootmobielpoule</v>
      </c>
      <c r="AL198" s="88">
        <f t="shared" si="130"/>
        <v>0</v>
      </c>
      <c r="AM198" s="88">
        <f t="shared" si="131"/>
        <v>0</v>
      </c>
      <c r="AN198" s="88">
        <f t="shared" si="132"/>
        <v>0</v>
      </c>
      <c r="AO198" s="88">
        <f t="shared" si="133"/>
        <v>0</v>
      </c>
    </row>
    <row r="199" spans="2:41" x14ac:dyDescent="0.3">
      <c r="B199" s="50"/>
      <c r="D199" s="7">
        <f t="shared" si="134"/>
        <v>128</v>
      </c>
      <c r="F199" s="58" t="s">
        <v>15</v>
      </c>
      <c r="G199" s="58" t="s">
        <v>15</v>
      </c>
      <c r="H199" s="7" t="s">
        <v>213</v>
      </c>
      <c r="I199" s="7" t="s">
        <v>133</v>
      </c>
      <c r="J199" s="7" t="s">
        <v>17</v>
      </c>
      <c r="K199" s="7" t="s">
        <v>17</v>
      </c>
      <c r="L199" s="7" t="s">
        <v>17</v>
      </c>
      <c r="M199" s="7" t="s">
        <v>18</v>
      </c>
      <c r="O199" s="7" t="s">
        <v>134</v>
      </c>
      <c r="P199" s="73">
        <v>0</v>
      </c>
      <c r="Q199" s="73">
        <v>2.6</v>
      </c>
      <c r="R199" s="110">
        <v>2.6</v>
      </c>
      <c r="S199" s="110">
        <v>2.6</v>
      </c>
      <c r="T199" s="110">
        <v>2.6</v>
      </c>
      <c r="U199" s="88"/>
      <c r="V199" s="133" t="str">
        <f t="shared" si="135"/>
        <v xml:space="preserve">Niet gebruik passen collectief vervoer  </v>
      </c>
      <c r="W199" s="88">
        <f t="shared" si="136"/>
        <v>0</v>
      </c>
      <c r="X199" s="116">
        <f t="shared" si="137"/>
        <v>2.6</v>
      </c>
      <c r="Y199" s="116">
        <f t="shared" si="138"/>
        <v>2.6</v>
      </c>
      <c r="Z199" s="116">
        <f t="shared" si="139"/>
        <v>2.6</v>
      </c>
      <c r="AA199" s="116">
        <f t="shared" si="140"/>
        <v>2.6</v>
      </c>
      <c r="AB199" s="110"/>
      <c r="AC199" s="136" t="str">
        <f t="shared" ref="AC199:AC221" si="147">V199</f>
        <v xml:space="preserve">Niet gebruik passen collectief vervoer  </v>
      </c>
      <c r="AD199" s="110">
        <f t="shared" si="141"/>
        <v>0</v>
      </c>
      <c r="AE199" s="110">
        <f t="shared" si="142"/>
        <v>2.6</v>
      </c>
      <c r="AF199" s="110">
        <f t="shared" si="143"/>
        <v>2.6</v>
      </c>
      <c r="AG199" s="110">
        <f t="shared" si="144"/>
        <v>2.6</v>
      </c>
      <c r="AH199" s="110">
        <f t="shared" si="145"/>
        <v>2.6</v>
      </c>
      <c r="AI199" s="88"/>
      <c r="AJ199" s="88"/>
      <c r="AK199" s="129" t="str">
        <f t="shared" si="146"/>
        <v xml:space="preserve">Niet gebruik passen collectief vervoer  </v>
      </c>
      <c r="AL199" s="88">
        <f t="shared" ref="AL199:AL221" si="148">IFERROR(X199-AE199,0)</f>
        <v>0</v>
      </c>
      <c r="AM199" s="88">
        <f t="shared" ref="AM199:AM221" si="149">IFERROR(Y199-AF199,0)</f>
        <v>0</v>
      </c>
      <c r="AN199" s="88">
        <f t="shared" ref="AN199:AN221" si="150">IFERROR(Z199-AG199,0)</f>
        <v>0</v>
      </c>
      <c r="AO199" s="88">
        <f t="shared" ref="AO199:AO221" si="151">IFERROR(AA199-AH199,0)</f>
        <v>0</v>
      </c>
    </row>
    <row r="200" spans="2:41" ht="27.6" x14ac:dyDescent="0.3">
      <c r="B200" s="50"/>
      <c r="D200" s="7">
        <f t="shared" ref="D200:D221" si="152">D199+1</f>
        <v>129</v>
      </c>
      <c r="F200" s="58" t="s">
        <v>15</v>
      </c>
      <c r="G200" s="58" t="s">
        <v>15</v>
      </c>
      <c r="H200" s="75" t="s">
        <v>214</v>
      </c>
      <c r="I200" s="7" t="s">
        <v>133</v>
      </c>
      <c r="J200" s="7" t="s">
        <v>17</v>
      </c>
      <c r="K200" s="7" t="s">
        <v>17</v>
      </c>
      <c r="L200" s="7" t="s">
        <v>17</v>
      </c>
      <c r="M200" s="7" t="s">
        <v>18</v>
      </c>
      <c r="O200" s="7" t="s">
        <v>134</v>
      </c>
      <c r="P200" s="73">
        <v>0</v>
      </c>
      <c r="Q200" s="73">
        <v>0</v>
      </c>
      <c r="R200" s="110">
        <v>14.667</v>
      </c>
      <c r="S200" s="110">
        <v>14.667</v>
      </c>
      <c r="T200" s="110">
        <v>14.667</v>
      </c>
      <c r="U200" s="88"/>
      <c r="V200" s="133" t="str">
        <f t="shared" si="135"/>
        <v xml:space="preserve">Versnellen van de beweging naar "gewenste situatie" inzetten. </v>
      </c>
      <c r="W200" s="88">
        <f t="shared" si="136"/>
        <v>0</v>
      </c>
      <c r="X200" s="116">
        <f t="shared" si="137"/>
        <v>0</v>
      </c>
      <c r="Y200" s="116">
        <f t="shared" si="138"/>
        <v>14.667</v>
      </c>
      <c r="Z200" s="116">
        <f t="shared" si="139"/>
        <v>14.667</v>
      </c>
      <c r="AA200" s="116">
        <f t="shared" si="140"/>
        <v>14.667</v>
      </c>
      <c r="AB200" s="110"/>
      <c r="AC200" s="136" t="str">
        <f t="shared" si="147"/>
        <v xml:space="preserve">Versnellen van de beweging naar "gewenste situatie" inzetten. </v>
      </c>
      <c r="AD200" s="110">
        <f t="shared" si="141"/>
        <v>0</v>
      </c>
      <c r="AE200" s="110">
        <f t="shared" si="142"/>
        <v>0</v>
      </c>
      <c r="AF200" s="110">
        <f t="shared" si="143"/>
        <v>14.667</v>
      </c>
      <c r="AG200" s="110">
        <f t="shared" si="144"/>
        <v>14.667</v>
      </c>
      <c r="AH200" s="110">
        <f t="shared" si="145"/>
        <v>14.667</v>
      </c>
      <c r="AI200" s="88"/>
      <c r="AJ200" s="88"/>
      <c r="AK200" s="129" t="str">
        <f t="shared" si="146"/>
        <v xml:space="preserve">Versnellen van de beweging naar "gewenste situatie" inzetten. </v>
      </c>
      <c r="AL200" s="88">
        <f t="shared" si="148"/>
        <v>0</v>
      </c>
      <c r="AM200" s="88">
        <f t="shared" si="149"/>
        <v>0</v>
      </c>
      <c r="AN200" s="88">
        <f t="shared" si="150"/>
        <v>0</v>
      </c>
      <c r="AO200" s="88">
        <f t="shared" si="151"/>
        <v>0</v>
      </c>
    </row>
    <row r="201" spans="2:41" x14ac:dyDescent="0.3">
      <c r="B201" s="50"/>
      <c r="D201" s="7">
        <f t="shared" si="152"/>
        <v>130</v>
      </c>
      <c r="F201" s="58" t="s">
        <v>15</v>
      </c>
      <c r="G201" s="58" t="s">
        <v>15</v>
      </c>
      <c r="H201" s="7" t="s">
        <v>215</v>
      </c>
      <c r="I201" s="7" t="s">
        <v>133</v>
      </c>
      <c r="J201" s="7" t="s">
        <v>17</v>
      </c>
      <c r="K201" s="7" t="s">
        <v>17</v>
      </c>
      <c r="L201" s="7" t="s">
        <v>17</v>
      </c>
      <c r="M201" s="7" t="s">
        <v>18</v>
      </c>
      <c r="O201" s="7" t="s">
        <v>134</v>
      </c>
      <c r="P201" s="73">
        <v>0</v>
      </c>
      <c r="Q201" s="73">
        <v>0</v>
      </c>
      <c r="R201" s="110" t="s">
        <v>160</v>
      </c>
      <c r="S201" s="110" t="s">
        <v>160</v>
      </c>
      <c r="T201" s="110" t="s">
        <v>160</v>
      </c>
      <c r="U201" s="88"/>
      <c r="V201" s="133" t="str">
        <f t="shared" si="135"/>
        <v>Zowel voor jeugd als Wmo: meer inzetten op groepsbegeleiding</v>
      </c>
      <c r="W201" s="88">
        <f t="shared" si="136"/>
        <v>0</v>
      </c>
      <c r="X201" s="116">
        <f t="shared" si="137"/>
        <v>0</v>
      </c>
      <c r="Y201" s="116" t="str">
        <f t="shared" si="138"/>
        <v>PM</v>
      </c>
      <c r="Z201" s="116" t="str">
        <f t="shared" si="139"/>
        <v>PM</v>
      </c>
      <c r="AA201" s="116" t="str">
        <f t="shared" si="140"/>
        <v>PM</v>
      </c>
      <c r="AB201" s="110"/>
      <c r="AC201" s="136" t="str">
        <f t="shared" si="147"/>
        <v>Zowel voor jeugd als Wmo: meer inzetten op groepsbegeleiding</v>
      </c>
      <c r="AD201" s="110">
        <f t="shared" si="141"/>
        <v>0</v>
      </c>
      <c r="AE201" s="110">
        <f t="shared" si="142"/>
        <v>0</v>
      </c>
      <c r="AF201" s="110" t="str">
        <f t="shared" si="143"/>
        <v>PM</v>
      </c>
      <c r="AG201" s="110" t="str">
        <f t="shared" si="144"/>
        <v>PM</v>
      </c>
      <c r="AH201" s="110" t="str">
        <f t="shared" si="145"/>
        <v>PM</v>
      </c>
      <c r="AI201" s="88"/>
      <c r="AJ201" s="88"/>
      <c r="AK201" s="129" t="str">
        <f t="shared" si="146"/>
        <v>Zowel voor jeugd als Wmo: meer inzetten op groepsbegeleiding</v>
      </c>
      <c r="AL201" s="88">
        <f t="shared" si="148"/>
        <v>0</v>
      </c>
      <c r="AM201" s="88">
        <f t="shared" si="149"/>
        <v>0</v>
      </c>
      <c r="AN201" s="88">
        <f t="shared" si="150"/>
        <v>0</v>
      </c>
      <c r="AO201" s="88">
        <f t="shared" si="151"/>
        <v>0</v>
      </c>
    </row>
    <row r="202" spans="2:41" ht="27.6" x14ac:dyDescent="0.3">
      <c r="B202" s="50"/>
      <c r="D202" s="7">
        <f t="shared" si="152"/>
        <v>131</v>
      </c>
      <c r="F202" s="58" t="s">
        <v>15</v>
      </c>
      <c r="G202" s="58" t="s">
        <v>15</v>
      </c>
      <c r="H202" s="76" t="s">
        <v>216</v>
      </c>
      <c r="I202" s="7" t="s">
        <v>133</v>
      </c>
      <c r="J202" s="7" t="s">
        <v>17</v>
      </c>
      <c r="K202" s="7" t="s">
        <v>17</v>
      </c>
      <c r="L202" s="7" t="s">
        <v>17</v>
      </c>
      <c r="M202" s="7" t="s">
        <v>18</v>
      </c>
      <c r="O202" s="7" t="s">
        <v>134</v>
      </c>
      <c r="P202" s="73">
        <v>0</v>
      </c>
      <c r="Q202" s="73">
        <v>0</v>
      </c>
      <c r="R202" s="110" t="s">
        <v>160</v>
      </c>
      <c r="S202" s="110" t="s">
        <v>160</v>
      </c>
      <c r="T202" s="110" t="s">
        <v>160</v>
      </c>
      <c r="U202" s="88"/>
      <c r="V202" s="133" t="str">
        <f t="shared" si="135"/>
        <v>Meer directe hulpverlening door bij de toegang lichte vorm van begeleiding te bieden</v>
      </c>
      <c r="W202" s="88">
        <f t="shared" si="136"/>
        <v>0</v>
      </c>
      <c r="X202" s="116">
        <f t="shared" si="137"/>
        <v>0</v>
      </c>
      <c r="Y202" s="116" t="str">
        <f t="shared" si="138"/>
        <v>PM</v>
      </c>
      <c r="Z202" s="116" t="str">
        <f t="shared" si="139"/>
        <v>PM</v>
      </c>
      <c r="AA202" s="116" t="str">
        <f t="shared" si="140"/>
        <v>PM</v>
      </c>
      <c r="AB202" s="110"/>
      <c r="AC202" s="136" t="str">
        <f t="shared" si="147"/>
        <v>Meer directe hulpverlening door bij de toegang lichte vorm van begeleiding te bieden</v>
      </c>
      <c r="AD202" s="110">
        <f t="shared" si="141"/>
        <v>0</v>
      </c>
      <c r="AE202" s="110">
        <f t="shared" si="142"/>
        <v>0</v>
      </c>
      <c r="AF202" s="110" t="str">
        <f t="shared" si="143"/>
        <v>PM</v>
      </c>
      <c r="AG202" s="110" t="str">
        <f t="shared" si="144"/>
        <v>PM</v>
      </c>
      <c r="AH202" s="110" t="str">
        <f t="shared" si="145"/>
        <v>PM</v>
      </c>
      <c r="AI202" s="88"/>
      <c r="AJ202" s="88"/>
      <c r="AK202" s="129" t="str">
        <f t="shared" si="146"/>
        <v>Meer directe hulpverlening door bij de toegang lichte vorm van begeleiding te bieden</v>
      </c>
      <c r="AL202" s="88">
        <f t="shared" si="148"/>
        <v>0</v>
      </c>
      <c r="AM202" s="88">
        <f t="shared" si="149"/>
        <v>0</v>
      </c>
      <c r="AN202" s="88">
        <f t="shared" si="150"/>
        <v>0</v>
      </c>
      <c r="AO202" s="88">
        <f t="shared" si="151"/>
        <v>0</v>
      </c>
    </row>
    <row r="203" spans="2:41" x14ac:dyDescent="0.3">
      <c r="B203" s="50"/>
      <c r="D203" s="7">
        <f t="shared" si="152"/>
        <v>132</v>
      </c>
      <c r="F203" s="58" t="s">
        <v>15</v>
      </c>
      <c r="G203" s="58" t="s">
        <v>15</v>
      </c>
      <c r="H203" s="7" t="s">
        <v>217</v>
      </c>
      <c r="I203" s="7" t="s">
        <v>133</v>
      </c>
      <c r="J203" s="7" t="s">
        <v>17</v>
      </c>
      <c r="K203" s="7" t="s">
        <v>17</v>
      </c>
      <c r="L203" s="7" t="s">
        <v>17</v>
      </c>
      <c r="M203" s="7" t="s">
        <v>18</v>
      </c>
      <c r="O203" s="7" t="s">
        <v>134</v>
      </c>
      <c r="P203" s="73">
        <v>0</v>
      </c>
      <c r="Q203" s="73">
        <v>0</v>
      </c>
      <c r="R203" s="110" t="s">
        <v>160</v>
      </c>
      <c r="S203" s="110" t="s">
        <v>160</v>
      </c>
      <c r="T203" s="110" t="s">
        <v>160</v>
      </c>
      <c r="U203" s="88"/>
      <c r="V203" s="133" t="str">
        <f t="shared" si="135"/>
        <v>Kostenbewustzijn toegang en inwoners vergroten door de waarde van indicaties te vermelden op de beschikking.</v>
      </c>
      <c r="W203" s="88">
        <f t="shared" si="136"/>
        <v>0</v>
      </c>
      <c r="X203" s="116">
        <f t="shared" si="137"/>
        <v>0</v>
      </c>
      <c r="Y203" s="116" t="str">
        <f t="shared" si="138"/>
        <v>PM</v>
      </c>
      <c r="Z203" s="116" t="str">
        <f t="shared" si="139"/>
        <v>PM</v>
      </c>
      <c r="AA203" s="116" t="str">
        <f t="shared" si="140"/>
        <v>PM</v>
      </c>
      <c r="AB203" s="110"/>
      <c r="AC203" s="136" t="str">
        <f t="shared" si="147"/>
        <v>Kostenbewustzijn toegang en inwoners vergroten door de waarde van indicaties te vermelden op de beschikking.</v>
      </c>
      <c r="AD203" s="110">
        <f t="shared" si="141"/>
        <v>0</v>
      </c>
      <c r="AE203" s="110">
        <f t="shared" si="142"/>
        <v>0</v>
      </c>
      <c r="AF203" s="110" t="str">
        <f t="shared" si="143"/>
        <v>PM</v>
      </c>
      <c r="AG203" s="110" t="str">
        <f t="shared" si="144"/>
        <v>PM</v>
      </c>
      <c r="AH203" s="110" t="str">
        <f t="shared" si="145"/>
        <v>PM</v>
      </c>
      <c r="AI203" s="88"/>
      <c r="AJ203" s="88"/>
      <c r="AK203" s="129" t="str">
        <f t="shared" si="146"/>
        <v>Kostenbewustzijn toegang en inwoners vergroten door de waarde van indicaties te vermelden op de beschikking.</v>
      </c>
      <c r="AL203" s="88">
        <f t="shared" si="148"/>
        <v>0</v>
      </c>
      <c r="AM203" s="88">
        <f t="shared" si="149"/>
        <v>0</v>
      </c>
      <c r="AN203" s="88">
        <f t="shared" si="150"/>
        <v>0</v>
      </c>
      <c r="AO203" s="88">
        <f t="shared" si="151"/>
        <v>0</v>
      </c>
    </row>
    <row r="204" spans="2:41" x14ac:dyDescent="0.3">
      <c r="B204" s="50"/>
      <c r="D204" s="7">
        <f t="shared" si="152"/>
        <v>133</v>
      </c>
      <c r="F204" s="58" t="s">
        <v>15</v>
      </c>
      <c r="G204" s="58" t="s">
        <v>15</v>
      </c>
      <c r="H204" s="7" t="s">
        <v>218</v>
      </c>
      <c r="I204" s="7" t="s">
        <v>133</v>
      </c>
      <c r="J204" s="7" t="s">
        <v>17</v>
      </c>
      <c r="K204" s="7" t="s">
        <v>17</v>
      </c>
      <c r="L204" s="7" t="s">
        <v>17</v>
      </c>
      <c r="M204" s="7" t="s">
        <v>18</v>
      </c>
      <c r="O204" s="7" t="s">
        <v>134</v>
      </c>
      <c r="P204" s="73">
        <v>0</v>
      </c>
      <c r="Q204" s="73">
        <v>0</v>
      </c>
      <c r="R204" s="110" t="s">
        <v>160</v>
      </c>
      <c r="S204" s="110" t="s">
        <v>160</v>
      </c>
      <c r="T204" s="110" t="s">
        <v>160</v>
      </c>
      <c r="U204" s="88"/>
      <c r="V204" s="133" t="str">
        <f t="shared" si="135"/>
        <v>Periodieke afstemming GI's (tandemfunctie)</v>
      </c>
      <c r="W204" s="88">
        <f t="shared" si="136"/>
        <v>0</v>
      </c>
      <c r="X204" s="116">
        <f t="shared" si="137"/>
        <v>0</v>
      </c>
      <c r="Y204" s="116" t="str">
        <f t="shared" si="138"/>
        <v>PM</v>
      </c>
      <c r="Z204" s="116" t="str">
        <f t="shared" si="139"/>
        <v>PM</v>
      </c>
      <c r="AA204" s="116" t="str">
        <f t="shared" si="140"/>
        <v>PM</v>
      </c>
      <c r="AB204" s="110"/>
      <c r="AC204" s="136" t="str">
        <f t="shared" si="147"/>
        <v>Periodieke afstemming GI's (tandemfunctie)</v>
      </c>
      <c r="AD204" s="110">
        <f t="shared" si="141"/>
        <v>0</v>
      </c>
      <c r="AE204" s="110">
        <f t="shared" si="142"/>
        <v>0</v>
      </c>
      <c r="AF204" s="110" t="str">
        <f t="shared" si="143"/>
        <v>PM</v>
      </c>
      <c r="AG204" s="110" t="str">
        <f t="shared" si="144"/>
        <v>PM</v>
      </c>
      <c r="AH204" s="110" t="str">
        <f t="shared" si="145"/>
        <v>PM</v>
      </c>
      <c r="AI204" s="88"/>
      <c r="AJ204" s="88"/>
      <c r="AK204" s="129" t="str">
        <f t="shared" si="146"/>
        <v>Periodieke afstemming GI's (tandemfunctie)</v>
      </c>
      <c r="AL204" s="88">
        <f t="shared" si="148"/>
        <v>0</v>
      </c>
      <c r="AM204" s="88">
        <f t="shared" si="149"/>
        <v>0</v>
      </c>
      <c r="AN204" s="88">
        <f t="shared" si="150"/>
        <v>0</v>
      </c>
      <c r="AO204" s="88">
        <f t="shared" si="151"/>
        <v>0</v>
      </c>
    </row>
    <row r="205" spans="2:41" x14ac:dyDescent="0.3">
      <c r="B205" s="50"/>
      <c r="D205" s="7">
        <f t="shared" si="152"/>
        <v>134</v>
      </c>
      <c r="F205" s="58" t="s">
        <v>15</v>
      </c>
      <c r="G205" s="58" t="s">
        <v>15</v>
      </c>
      <c r="H205" s="7" t="s">
        <v>219</v>
      </c>
      <c r="I205" s="7" t="s">
        <v>133</v>
      </c>
      <c r="J205" s="7" t="s">
        <v>17</v>
      </c>
      <c r="K205" s="7" t="s">
        <v>17</v>
      </c>
      <c r="L205" s="7" t="s">
        <v>17</v>
      </c>
      <c r="M205" s="7" t="s">
        <v>18</v>
      </c>
      <c r="O205" s="7" t="s">
        <v>134</v>
      </c>
      <c r="P205" s="73">
        <v>0</v>
      </c>
      <c r="Q205" s="73">
        <v>50</v>
      </c>
      <c r="R205" s="110">
        <v>50</v>
      </c>
      <c r="S205" s="110">
        <v>50</v>
      </c>
      <c r="T205" s="110">
        <v>50</v>
      </c>
      <c r="U205" s="88"/>
      <c r="V205" s="133" t="str">
        <f t="shared" si="135"/>
        <v>Versoberen herindicaties, kritisch beoordelen.</v>
      </c>
      <c r="W205" s="88">
        <f t="shared" si="136"/>
        <v>0</v>
      </c>
      <c r="X205" s="116">
        <f t="shared" si="137"/>
        <v>50</v>
      </c>
      <c r="Y205" s="116">
        <f t="shared" si="138"/>
        <v>50</v>
      </c>
      <c r="Z205" s="116">
        <f t="shared" si="139"/>
        <v>50</v>
      </c>
      <c r="AA205" s="116">
        <f t="shared" si="140"/>
        <v>50</v>
      </c>
      <c r="AB205" s="110"/>
      <c r="AC205" s="136" t="str">
        <f t="shared" si="147"/>
        <v>Versoberen herindicaties, kritisch beoordelen.</v>
      </c>
      <c r="AD205" s="110">
        <f t="shared" si="141"/>
        <v>0</v>
      </c>
      <c r="AE205" s="110">
        <f t="shared" si="142"/>
        <v>50</v>
      </c>
      <c r="AF205" s="110">
        <f t="shared" si="143"/>
        <v>50</v>
      </c>
      <c r="AG205" s="110">
        <f t="shared" si="144"/>
        <v>50</v>
      </c>
      <c r="AH205" s="110">
        <f t="shared" si="145"/>
        <v>50</v>
      </c>
      <c r="AI205" s="88"/>
      <c r="AJ205" s="88"/>
      <c r="AK205" s="129" t="str">
        <f t="shared" si="146"/>
        <v>Versoberen herindicaties, kritisch beoordelen.</v>
      </c>
      <c r="AL205" s="88">
        <f t="shared" si="148"/>
        <v>0</v>
      </c>
      <c r="AM205" s="88">
        <f t="shared" si="149"/>
        <v>0</v>
      </c>
      <c r="AN205" s="88">
        <f t="shared" si="150"/>
        <v>0</v>
      </c>
      <c r="AO205" s="88">
        <f t="shared" si="151"/>
        <v>0</v>
      </c>
    </row>
    <row r="206" spans="2:41" x14ac:dyDescent="0.3">
      <c r="B206" s="50"/>
      <c r="D206" s="7">
        <f t="shared" si="152"/>
        <v>135</v>
      </c>
      <c r="F206" s="58" t="s">
        <v>15</v>
      </c>
      <c r="G206" s="58" t="s">
        <v>15</v>
      </c>
      <c r="H206" s="7" t="s">
        <v>220</v>
      </c>
      <c r="I206" s="7" t="s">
        <v>133</v>
      </c>
      <c r="J206" s="7" t="s">
        <v>17</v>
      </c>
      <c r="K206" s="7" t="s">
        <v>17</v>
      </c>
      <c r="L206" s="7" t="s">
        <v>17</v>
      </c>
      <c r="M206" s="7" t="s">
        <v>18</v>
      </c>
      <c r="O206" s="7" t="s">
        <v>134</v>
      </c>
      <c r="P206" s="73">
        <v>0</v>
      </c>
      <c r="Q206" s="73">
        <v>18</v>
      </c>
      <c r="R206" s="110">
        <v>18</v>
      </c>
      <c r="S206" s="110">
        <v>18</v>
      </c>
      <c r="T206" s="110">
        <v>18</v>
      </c>
      <c r="U206" s="88"/>
      <c r="V206" s="133" t="str">
        <f t="shared" si="135"/>
        <v xml:space="preserve">Waar mogelijk verwijzen naar WLZ en ZVW, ook analyse op bestaande casussen. </v>
      </c>
      <c r="W206" s="88">
        <f t="shared" si="136"/>
        <v>0</v>
      </c>
      <c r="X206" s="116">
        <f t="shared" si="137"/>
        <v>18</v>
      </c>
      <c r="Y206" s="116">
        <f t="shared" si="138"/>
        <v>18</v>
      </c>
      <c r="Z206" s="116">
        <f t="shared" si="139"/>
        <v>18</v>
      </c>
      <c r="AA206" s="116">
        <f t="shared" si="140"/>
        <v>18</v>
      </c>
      <c r="AB206" s="110"/>
      <c r="AC206" s="136" t="str">
        <f t="shared" si="147"/>
        <v xml:space="preserve">Waar mogelijk verwijzen naar WLZ en ZVW, ook analyse op bestaande casussen. </v>
      </c>
      <c r="AD206" s="110">
        <f t="shared" si="141"/>
        <v>0</v>
      </c>
      <c r="AE206" s="110">
        <f t="shared" si="142"/>
        <v>18</v>
      </c>
      <c r="AF206" s="110">
        <f t="shared" si="143"/>
        <v>18</v>
      </c>
      <c r="AG206" s="110">
        <f t="shared" si="144"/>
        <v>18</v>
      </c>
      <c r="AH206" s="110">
        <f t="shared" si="145"/>
        <v>18</v>
      </c>
      <c r="AI206" s="88"/>
      <c r="AJ206" s="88"/>
      <c r="AK206" s="129" t="str">
        <f t="shared" si="146"/>
        <v xml:space="preserve">Waar mogelijk verwijzen naar WLZ en ZVW, ook analyse op bestaande casussen. </v>
      </c>
      <c r="AL206" s="88">
        <f t="shared" si="148"/>
        <v>0</v>
      </c>
      <c r="AM206" s="88">
        <f t="shared" si="149"/>
        <v>0</v>
      </c>
      <c r="AN206" s="88">
        <f t="shared" si="150"/>
        <v>0</v>
      </c>
      <c r="AO206" s="88">
        <f t="shared" si="151"/>
        <v>0</v>
      </c>
    </row>
    <row r="207" spans="2:41" x14ac:dyDescent="0.3">
      <c r="B207" s="50"/>
      <c r="D207" s="7">
        <f t="shared" si="152"/>
        <v>136</v>
      </c>
      <c r="F207" s="58" t="s">
        <v>15</v>
      </c>
      <c r="G207" s="58" t="s">
        <v>15</v>
      </c>
      <c r="H207" s="7" t="s">
        <v>221</v>
      </c>
      <c r="I207" s="7" t="s">
        <v>133</v>
      </c>
      <c r="J207" s="7" t="s">
        <v>17</v>
      </c>
      <c r="K207" s="7" t="s">
        <v>17</v>
      </c>
      <c r="L207" s="7" t="s">
        <v>17</v>
      </c>
      <c r="M207" s="7" t="s">
        <v>18</v>
      </c>
      <c r="O207" s="7" t="s">
        <v>134</v>
      </c>
      <c r="P207" s="73">
        <v>0</v>
      </c>
      <c r="Q207" s="73">
        <v>0</v>
      </c>
      <c r="R207" s="110" t="s">
        <v>160</v>
      </c>
      <c r="S207" s="110" t="s">
        <v>160</v>
      </c>
      <c r="T207" s="110" t="s">
        <v>160</v>
      </c>
      <c r="U207" s="88"/>
      <c r="V207" s="133" t="str">
        <f t="shared" si="135"/>
        <v>Vooruitlopend op de hervormingsagenda en de reikwijdte van de jeugdwet bepaalde vormen van jeugdhulp niet meer doen</v>
      </c>
      <c r="W207" s="88">
        <f t="shared" si="136"/>
        <v>0</v>
      </c>
      <c r="X207" s="116">
        <f t="shared" si="137"/>
        <v>0</v>
      </c>
      <c r="Y207" s="116" t="str">
        <f t="shared" si="138"/>
        <v>PM</v>
      </c>
      <c r="Z207" s="116" t="str">
        <f t="shared" si="139"/>
        <v>PM</v>
      </c>
      <c r="AA207" s="116" t="str">
        <f t="shared" si="140"/>
        <v>PM</v>
      </c>
      <c r="AB207" s="110"/>
      <c r="AC207" s="136" t="str">
        <f t="shared" si="147"/>
        <v>Vooruitlopend op de hervormingsagenda en de reikwijdte van de jeugdwet bepaalde vormen van jeugdhulp niet meer doen</v>
      </c>
      <c r="AD207" s="110">
        <f t="shared" si="141"/>
        <v>0</v>
      </c>
      <c r="AE207" s="110">
        <f t="shared" si="142"/>
        <v>0</v>
      </c>
      <c r="AF207" s="110" t="str">
        <f t="shared" si="143"/>
        <v>PM</v>
      </c>
      <c r="AG207" s="110" t="str">
        <f t="shared" si="144"/>
        <v>PM</v>
      </c>
      <c r="AH207" s="110" t="str">
        <f t="shared" si="145"/>
        <v>PM</v>
      </c>
      <c r="AI207" s="88"/>
      <c r="AJ207" s="88"/>
      <c r="AK207" s="129" t="str">
        <f t="shared" si="146"/>
        <v>Vooruitlopend op de hervormingsagenda en de reikwijdte van de jeugdwet bepaalde vormen van jeugdhulp niet meer doen</v>
      </c>
      <c r="AL207" s="88">
        <f t="shared" si="148"/>
        <v>0</v>
      </c>
      <c r="AM207" s="88">
        <f t="shared" si="149"/>
        <v>0</v>
      </c>
      <c r="AN207" s="88">
        <f t="shared" si="150"/>
        <v>0</v>
      </c>
      <c r="AO207" s="88">
        <f t="shared" si="151"/>
        <v>0</v>
      </c>
    </row>
    <row r="208" spans="2:41" x14ac:dyDescent="0.3">
      <c r="B208" s="50"/>
      <c r="D208" s="7">
        <f t="shared" si="152"/>
        <v>137</v>
      </c>
      <c r="F208" s="58" t="s">
        <v>15</v>
      </c>
      <c r="G208" s="58" t="s">
        <v>15</v>
      </c>
      <c r="H208" s="7" t="s">
        <v>222</v>
      </c>
      <c r="I208" s="7" t="s">
        <v>133</v>
      </c>
      <c r="J208" s="7" t="s">
        <v>17</v>
      </c>
      <c r="K208" s="7" t="s">
        <v>17</v>
      </c>
      <c r="L208" s="7" t="s">
        <v>17</v>
      </c>
      <c r="M208" s="7" t="s">
        <v>18</v>
      </c>
      <c r="O208" s="7" t="s">
        <v>134</v>
      </c>
      <c r="P208" s="73">
        <v>0</v>
      </c>
      <c r="Q208" s="73">
        <v>0</v>
      </c>
      <c r="R208" s="110" t="s">
        <v>160</v>
      </c>
      <c r="S208" s="110" t="s">
        <v>160</v>
      </c>
      <c r="T208" s="110" t="s">
        <v>160</v>
      </c>
      <c r="U208" s="88"/>
      <c r="V208" s="133" t="str">
        <f t="shared" si="135"/>
        <v>SPUK GALA/IZA inzetten t.b.v. voorliggend veld</v>
      </c>
      <c r="W208" s="88">
        <f t="shared" si="136"/>
        <v>0</v>
      </c>
      <c r="X208" s="116">
        <f t="shared" si="137"/>
        <v>0</v>
      </c>
      <c r="Y208" s="116" t="str">
        <f t="shared" si="138"/>
        <v>PM</v>
      </c>
      <c r="Z208" s="116" t="str">
        <f t="shared" si="139"/>
        <v>PM</v>
      </c>
      <c r="AA208" s="116" t="str">
        <f t="shared" si="140"/>
        <v>PM</v>
      </c>
      <c r="AB208" s="110"/>
      <c r="AC208" s="136" t="str">
        <f t="shared" si="147"/>
        <v>SPUK GALA/IZA inzetten t.b.v. voorliggend veld</v>
      </c>
      <c r="AD208" s="110">
        <f t="shared" si="141"/>
        <v>0</v>
      </c>
      <c r="AE208" s="110">
        <f t="shared" si="142"/>
        <v>0</v>
      </c>
      <c r="AF208" s="110" t="str">
        <f t="shared" si="143"/>
        <v>PM</v>
      </c>
      <c r="AG208" s="110" t="str">
        <f t="shared" si="144"/>
        <v>PM</v>
      </c>
      <c r="AH208" s="110" t="str">
        <f t="shared" si="145"/>
        <v>PM</v>
      </c>
      <c r="AI208" s="88"/>
      <c r="AJ208" s="88"/>
      <c r="AK208" s="129" t="str">
        <f t="shared" si="146"/>
        <v>SPUK GALA/IZA inzetten t.b.v. voorliggend veld</v>
      </c>
      <c r="AL208" s="88">
        <f t="shared" si="148"/>
        <v>0</v>
      </c>
      <c r="AM208" s="88">
        <f t="shared" si="149"/>
        <v>0</v>
      </c>
      <c r="AN208" s="88">
        <f t="shared" si="150"/>
        <v>0</v>
      </c>
      <c r="AO208" s="88">
        <f t="shared" si="151"/>
        <v>0</v>
      </c>
    </row>
    <row r="209" spans="2:41" x14ac:dyDescent="0.3">
      <c r="B209" s="50"/>
      <c r="D209" s="7">
        <f t="shared" si="152"/>
        <v>138</v>
      </c>
      <c r="F209" s="58" t="s">
        <v>15</v>
      </c>
      <c r="G209" s="58" t="s">
        <v>15</v>
      </c>
      <c r="H209" s="7" t="s">
        <v>223</v>
      </c>
      <c r="I209" s="7" t="s">
        <v>133</v>
      </c>
      <c r="J209" s="7" t="s">
        <v>17</v>
      </c>
      <c r="K209" s="7" t="s">
        <v>17</v>
      </c>
      <c r="L209" s="7" t="s">
        <v>17</v>
      </c>
      <c r="M209" s="7" t="s">
        <v>18</v>
      </c>
      <c r="O209" s="7" t="s">
        <v>134</v>
      </c>
      <c r="P209" s="73">
        <v>0</v>
      </c>
      <c r="Q209" s="73">
        <v>0</v>
      </c>
      <c r="R209" s="110">
        <v>145</v>
      </c>
      <c r="S209" s="110">
        <v>145</v>
      </c>
      <c r="T209" s="110">
        <v>145</v>
      </c>
      <c r="U209" s="88"/>
      <c r="V209" s="133" t="str">
        <f t="shared" si="135"/>
        <v>Meer uitgaan van eigen kracht bij huishoudelijke hulp</v>
      </c>
      <c r="W209" s="88">
        <f t="shared" si="136"/>
        <v>0</v>
      </c>
      <c r="X209" s="116">
        <f t="shared" si="137"/>
        <v>0</v>
      </c>
      <c r="Y209" s="116">
        <f t="shared" si="138"/>
        <v>145</v>
      </c>
      <c r="Z209" s="116">
        <f t="shared" si="139"/>
        <v>145</v>
      </c>
      <c r="AA209" s="116">
        <f t="shared" si="140"/>
        <v>145</v>
      </c>
      <c r="AB209" s="110"/>
      <c r="AC209" s="136" t="str">
        <f t="shared" si="147"/>
        <v>Meer uitgaan van eigen kracht bij huishoudelijke hulp</v>
      </c>
      <c r="AD209" s="110">
        <f t="shared" si="141"/>
        <v>0</v>
      </c>
      <c r="AE209" s="110">
        <f t="shared" si="142"/>
        <v>0</v>
      </c>
      <c r="AF209" s="110">
        <f t="shared" si="143"/>
        <v>145</v>
      </c>
      <c r="AG209" s="110">
        <f t="shared" si="144"/>
        <v>145</v>
      </c>
      <c r="AH209" s="110">
        <f t="shared" si="145"/>
        <v>145</v>
      </c>
      <c r="AI209" s="88"/>
      <c r="AJ209" s="88"/>
      <c r="AK209" s="129" t="str">
        <f t="shared" si="146"/>
        <v>Meer uitgaan van eigen kracht bij huishoudelijke hulp</v>
      </c>
      <c r="AL209" s="88">
        <f t="shared" si="148"/>
        <v>0</v>
      </c>
      <c r="AM209" s="88">
        <f t="shared" si="149"/>
        <v>0</v>
      </c>
      <c r="AN209" s="88">
        <f t="shared" si="150"/>
        <v>0</v>
      </c>
      <c r="AO209" s="88">
        <f t="shared" si="151"/>
        <v>0</v>
      </c>
    </row>
    <row r="210" spans="2:41" x14ac:dyDescent="0.3">
      <c r="B210" s="50"/>
      <c r="D210" s="7">
        <f t="shared" si="152"/>
        <v>139</v>
      </c>
      <c r="F210" s="58" t="s">
        <v>246</v>
      </c>
      <c r="G210" s="58" t="s">
        <v>246</v>
      </c>
      <c r="H210" s="7" t="s">
        <v>224</v>
      </c>
      <c r="I210" s="7" t="s">
        <v>133</v>
      </c>
      <c r="K210" s="7" t="s">
        <v>17</v>
      </c>
      <c r="M210" s="7" t="s">
        <v>18</v>
      </c>
      <c r="O210" s="7" t="s">
        <v>134</v>
      </c>
      <c r="P210" s="73">
        <v>0</v>
      </c>
      <c r="Q210" s="73">
        <v>0</v>
      </c>
      <c r="R210" s="110">
        <v>0</v>
      </c>
      <c r="S210" s="110">
        <v>147.5</v>
      </c>
      <c r="T210" s="110">
        <v>147.5</v>
      </c>
      <c r="U210" s="88"/>
      <c r="V210" s="133" t="str">
        <f t="shared" si="135"/>
        <v xml:space="preserve">Stoppen met subsidies aan culturele instellingen (musea, culturele verenigingen, etc.) </v>
      </c>
      <c r="W210" s="88">
        <f t="shared" si="136"/>
        <v>0</v>
      </c>
      <c r="X210" s="116">
        <f t="shared" si="137"/>
        <v>0</v>
      </c>
      <c r="Y210" s="116">
        <f t="shared" si="138"/>
        <v>0</v>
      </c>
      <c r="Z210" s="116">
        <f t="shared" si="139"/>
        <v>0</v>
      </c>
      <c r="AA210" s="116">
        <f t="shared" si="140"/>
        <v>0</v>
      </c>
      <c r="AB210" s="110"/>
      <c r="AC210" s="136" t="str">
        <f t="shared" si="147"/>
        <v xml:space="preserve">Stoppen met subsidies aan culturele instellingen (musea, culturele verenigingen, etc.) </v>
      </c>
      <c r="AD210" s="110">
        <f t="shared" si="141"/>
        <v>0</v>
      </c>
      <c r="AE210" s="110">
        <f t="shared" si="142"/>
        <v>0</v>
      </c>
      <c r="AF210" s="110">
        <f t="shared" si="143"/>
        <v>0</v>
      </c>
      <c r="AG210" s="110">
        <f t="shared" si="144"/>
        <v>0</v>
      </c>
      <c r="AH210" s="110">
        <f t="shared" si="145"/>
        <v>0</v>
      </c>
      <c r="AI210" s="88"/>
      <c r="AJ210" s="88"/>
      <c r="AK210" s="129" t="str">
        <f t="shared" si="146"/>
        <v xml:space="preserve">Stoppen met subsidies aan culturele instellingen (musea, culturele verenigingen, etc.) </v>
      </c>
      <c r="AL210" s="88">
        <f t="shared" si="148"/>
        <v>0</v>
      </c>
      <c r="AM210" s="88">
        <f t="shared" si="149"/>
        <v>0</v>
      </c>
      <c r="AN210" s="88">
        <f t="shared" si="150"/>
        <v>0</v>
      </c>
      <c r="AO210" s="88">
        <f t="shared" si="151"/>
        <v>0</v>
      </c>
    </row>
    <row r="211" spans="2:41" x14ac:dyDescent="0.3">
      <c r="B211" s="50"/>
      <c r="D211" s="7">
        <f t="shared" si="152"/>
        <v>140</v>
      </c>
      <c r="F211" s="58" t="s">
        <v>246</v>
      </c>
      <c r="G211" s="58" t="s">
        <v>246</v>
      </c>
      <c r="H211" s="7" t="s">
        <v>225</v>
      </c>
      <c r="I211" s="7" t="s">
        <v>133</v>
      </c>
      <c r="K211" s="7" t="s">
        <v>17</v>
      </c>
      <c r="L211" s="7" t="s">
        <v>17</v>
      </c>
      <c r="M211" s="7" t="s">
        <v>18</v>
      </c>
      <c r="O211" s="7" t="s">
        <v>134</v>
      </c>
      <c r="P211" s="73">
        <v>0</v>
      </c>
      <c r="Q211" s="73">
        <v>0</v>
      </c>
      <c r="R211" s="110">
        <v>0</v>
      </c>
      <c r="S211" s="110">
        <v>7.0822500000000002</v>
      </c>
      <c r="T211" s="110">
        <v>7.0822500000000002</v>
      </c>
      <c r="U211" s="88"/>
      <c r="V211" s="133" t="str">
        <f t="shared" si="135"/>
        <v>Verlagen bijdrage cultureel erfgoed (kerktorens, molen)</v>
      </c>
      <c r="W211" s="88">
        <f t="shared" si="136"/>
        <v>0</v>
      </c>
      <c r="X211" s="116">
        <f t="shared" si="137"/>
        <v>0</v>
      </c>
      <c r="Y211" s="116">
        <f t="shared" si="138"/>
        <v>0</v>
      </c>
      <c r="Z211" s="116">
        <f t="shared" si="139"/>
        <v>0</v>
      </c>
      <c r="AA211" s="116">
        <f t="shared" si="140"/>
        <v>0</v>
      </c>
      <c r="AB211" s="110"/>
      <c r="AC211" s="136" t="str">
        <f t="shared" si="147"/>
        <v>Verlagen bijdrage cultureel erfgoed (kerktorens, molen)</v>
      </c>
      <c r="AD211" s="110">
        <f t="shared" si="141"/>
        <v>0</v>
      </c>
      <c r="AE211" s="110">
        <f t="shared" si="142"/>
        <v>0</v>
      </c>
      <c r="AF211" s="110">
        <f t="shared" si="143"/>
        <v>0</v>
      </c>
      <c r="AG211" s="110">
        <f t="shared" si="144"/>
        <v>0</v>
      </c>
      <c r="AH211" s="110">
        <f t="shared" si="145"/>
        <v>0</v>
      </c>
      <c r="AI211" s="88"/>
      <c r="AJ211" s="88"/>
      <c r="AK211" s="129" t="str">
        <f t="shared" si="146"/>
        <v>Verlagen bijdrage cultureel erfgoed (kerktorens, molen)</v>
      </c>
      <c r="AL211" s="88">
        <f t="shared" si="148"/>
        <v>0</v>
      </c>
      <c r="AM211" s="88">
        <f t="shared" si="149"/>
        <v>0</v>
      </c>
      <c r="AN211" s="88">
        <f t="shared" si="150"/>
        <v>0</v>
      </c>
      <c r="AO211" s="88">
        <f t="shared" si="151"/>
        <v>0</v>
      </c>
    </row>
    <row r="212" spans="2:41" x14ac:dyDescent="0.3">
      <c r="B212" s="50"/>
      <c r="D212" s="7">
        <f t="shared" si="152"/>
        <v>141</v>
      </c>
      <c r="F212" s="58" t="s">
        <v>246</v>
      </c>
      <c r="G212" s="58" t="s">
        <v>246</v>
      </c>
      <c r="H212" s="7" t="s">
        <v>226</v>
      </c>
      <c r="I212" s="7" t="s">
        <v>133</v>
      </c>
      <c r="K212" s="7" t="s">
        <v>17</v>
      </c>
      <c r="L212" s="7" t="s">
        <v>17</v>
      </c>
      <c r="M212" s="7" t="s">
        <v>18</v>
      </c>
      <c r="O212" s="7" t="s">
        <v>134</v>
      </c>
      <c r="P212" s="73">
        <v>0</v>
      </c>
      <c r="Q212" s="73">
        <v>0</v>
      </c>
      <c r="R212" s="110">
        <v>0</v>
      </c>
      <c r="S212" s="110">
        <v>31.891300000000005</v>
      </c>
      <c r="T212" s="110">
        <v>31.891300000000005</v>
      </c>
      <c r="U212" s="88"/>
      <c r="V212" s="133" t="str">
        <f t="shared" si="135"/>
        <v>Bijstellen doelstellingen/verlagen subsidiebijdrage bibliotheek</v>
      </c>
      <c r="W212" s="88">
        <f t="shared" si="136"/>
        <v>0</v>
      </c>
      <c r="X212" s="116">
        <f t="shared" si="137"/>
        <v>0</v>
      </c>
      <c r="Y212" s="116">
        <f t="shared" si="138"/>
        <v>0</v>
      </c>
      <c r="Z212" s="116">
        <f t="shared" si="139"/>
        <v>0</v>
      </c>
      <c r="AA212" s="116">
        <f t="shared" si="140"/>
        <v>0</v>
      </c>
      <c r="AB212" s="110"/>
      <c r="AC212" s="136" t="str">
        <f t="shared" si="147"/>
        <v>Bijstellen doelstellingen/verlagen subsidiebijdrage bibliotheek</v>
      </c>
      <c r="AD212" s="110">
        <f t="shared" si="141"/>
        <v>0</v>
      </c>
      <c r="AE212" s="110">
        <f t="shared" si="142"/>
        <v>0</v>
      </c>
      <c r="AF212" s="110">
        <f t="shared" si="143"/>
        <v>0</v>
      </c>
      <c r="AG212" s="110">
        <f t="shared" si="144"/>
        <v>0</v>
      </c>
      <c r="AH212" s="110">
        <f t="shared" si="145"/>
        <v>0</v>
      </c>
      <c r="AI212" s="88"/>
      <c r="AJ212" s="88"/>
      <c r="AK212" s="129" t="str">
        <f t="shared" si="146"/>
        <v>Bijstellen doelstellingen/verlagen subsidiebijdrage bibliotheek</v>
      </c>
      <c r="AL212" s="88">
        <f t="shared" si="148"/>
        <v>0</v>
      </c>
      <c r="AM212" s="88">
        <f t="shared" si="149"/>
        <v>0</v>
      </c>
      <c r="AN212" s="88">
        <f t="shared" si="150"/>
        <v>0</v>
      </c>
      <c r="AO212" s="88">
        <f t="shared" si="151"/>
        <v>0</v>
      </c>
    </row>
    <row r="213" spans="2:41" x14ac:dyDescent="0.3">
      <c r="B213" s="50"/>
      <c r="D213" s="7">
        <f t="shared" si="152"/>
        <v>142</v>
      </c>
      <c r="F213" s="58" t="s">
        <v>15</v>
      </c>
      <c r="G213" s="58" t="s">
        <v>15</v>
      </c>
      <c r="H213" s="7" t="s">
        <v>227</v>
      </c>
      <c r="I213" s="7" t="s">
        <v>133</v>
      </c>
      <c r="K213" s="7" t="s">
        <v>17</v>
      </c>
      <c r="L213" s="7" t="s">
        <v>17</v>
      </c>
      <c r="M213" s="7" t="s">
        <v>18</v>
      </c>
      <c r="O213" s="7" t="s">
        <v>134</v>
      </c>
      <c r="P213" s="73">
        <v>0</v>
      </c>
      <c r="Q213" s="73">
        <v>30</v>
      </c>
      <c r="R213" s="110">
        <v>30</v>
      </c>
      <c r="S213" s="110">
        <v>30</v>
      </c>
      <c r="T213" s="110">
        <v>30</v>
      </c>
      <c r="U213" s="88"/>
      <c r="V213" s="133" t="str">
        <f t="shared" si="135"/>
        <v>Bijstellen kaders leerlingenvervoer (eigen vervoer, OV-gebruik) conform wettelijke kaders</v>
      </c>
      <c r="W213" s="88">
        <f t="shared" si="136"/>
        <v>0</v>
      </c>
      <c r="X213" s="116">
        <f t="shared" si="137"/>
        <v>30</v>
      </c>
      <c r="Y213" s="116">
        <f t="shared" si="138"/>
        <v>30</v>
      </c>
      <c r="Z213" s="116">
        <f t="shared" si="139"/>
        <v>30</v>
      </c>
      <c r="AA213" s="116">
        <f t="shared" si="140"/>
        <v>30</v>
      </c>
      <c r="AB213" s="110"/>
      <c r="AC213" s="136" t="str">
        <f t="shared" si="147"/>
        <v>Bijstellen kaders leerlingenvervoer (eigen vervoer, OV-gebruik) conform wettelijke kaders</v>
      </c>
      <c r="AD213" s="110">
        <f t="shared" si="141"/>
        <v>0</v>
      </c>
      <c r="AE213" s="110">
        <f t="shared" si="142"/>
        <v>30</v>
      </c>
      <c r="AF213" s="110">
        <f t="shared" si="143"/>
        <v>30</v>
      </c>
      <c r="AG213" s="110">
        <f t="shared" si="144"/>
        <v>30</v>
      </c>
      <c r="AH213" s="110">
        <f t="shared" si="145"/>
        <v>30</v>
      </c>
      <c r="AI213" s="88"/>
      <c r="AJ213" s="88"/>
      <c r="AK213" s="129" t="str">
        <f t="shared" si="146"/>
        <v>Bijstellen kaders leerlingenvervoer (eigen vervoer, OV-gebruik) conform wettelijke kaders</v>
      </c>
      <c r="AL213" s="88">
        <f t="shared" si="148"/>
        <v>0</v>
      </c>
      <c r="AM213" s="88">
        <f t="shared" si="149"/>
        <v>0</v>
      </c>
      <c r="AN213" s="88">
        <f t="shared" si="150"/>
        <v>0</v>
      </c>
      <c r="AO213" s="88">
        <f t="shared" si="151"/>
        <v>0</v>
      </c>
    </row>
    <row r="214" spans="2:41" x14ac:dyDescent="0.3">
      <c r="B214" s="50"/>
      <c r="D214" s="7">
        <f t="shared" si="152"/>
        <v>143</v>
      </c>
      <c r="F214" s="58" t="s">
        <v>246</v>
      </c>
      <c r="G214" s="58" t="s">
        <v>246</v>
      </c>
      <c r="H214" s="7" t="s">
        <v>228</v>
      </c>
      <c r="I214" s="7" t="s">
        <v>133</v>
      </c>
      <c r="K214" s="7" t="s">
        <v>17</v>
      </c>
      <c r="L214" s="7" t="s">
        <v>17</v>
      </c>
      <c r="M214" s="7" t="s">
        <v>18</v>
      </c>
      <c r="O214" s="7" t="s">
        <v>134</v>
      </c>
      <c r="P214" s="73">
        <v>0</v>
      </c>
      <c r="Q214" s="73">
        <v>8.4</v>
      </c>
      <c r="R214" s="110">
        <v>8.4</v>
      </c>
      <c r="S214" s="110">
        <v>8.4</v>
      </c>
      <c r="T214" s="110">
        <v>8.4</v>
      </c>
      <c r="U214" s="88"/>
      <c r="V214" s="133" t="str">
        <f t="shared" si="135"/>
        <v>Afstoten Kiosken/vijver/waterpomp (€ 8400)</v>
      </c>
      <c r="W214" s="88">
        <f t="shared" si="136"/>
        <v>0</v>
      </c>
      <c r="X214" s="116">
        <f t="shared" si="137"/>
        <v>0</v>
      </c>
      <c r="Y214" s="116">
        <f t="shared" si="138"/>
        <v>0</v>
      </c>
      <c r="Z214" s="116">
        <f t="shared" si="139"/>
        <v>0</v>
      </c>
      <c r="AA214" s="116">
        <f t="shared" si="140"/>
        <v>0</v>
      </c>
      <c r="AB214" s="110"/>
      <c r="AC214" s="136" t="str">
        <f t="shared" si="147"/>
        <v>Afstoten Kiosken/vijver/waterpomp (€ 8400)</v>
      </c>
      <c r="AD214" s="110">
        <f t="shared" si="141"/>
        <v>0</v>
      </c>
      <c r="AE214" s="110">
        <f t="shared" si="142"/>
        <v>0</v>
      </c>
      <c r="AF214" s="110">
        <f t="shared" si="143"/>
        <v>0</v>
      </c>
      <c r="AG214" s="110">
        <f t="shared" si="144"/>
        <v>0</v>
      </c>
      <c r="AH214" s="110">
        <f t="shared" si="145"/>
        <v>0</v>
      </c>
      <c r="AI214" s="88"/>
      <c r="AJ214" s="88"/>
      <c r="AK214" s="129" t="str">
        <f t="shared" si="146"/>
        <v>Afstoten Kiosken/vijver/waterpomp (€ 8400)</v>
      </c>
      <c r="AL214" s="88">
        <f t="shared" si="148"/>
        <v>0</v>
      </c>
      <c r="AM214" s="88">
        <f t="shared" si="149"/>
        <v>0</v>
      </c>
      <c r="AN214" s="88">
        <f t="shared" si="150"/>
        <v>0</v>
      </c>
      <c r="AO214" s="88">
        <f t="shared" si="151"/>
        <v>0</v>
      </c>
    </row>
    <row r="215" spans="2:41" x14ac:dyDescent="0.3">
      <c r="B215" s="50"/>
      <c r="D215" s="7">
        <f t="shared" si="152"/>
        <v>144</v>
      </c>
      <c r="F215" s="58" t="s">
        <v>246</v>
      </c>
      <c r="G215" s="58" t="s">
        <v>246</v>
      </c>
      <c r="H215" s="7" t="s">
        <v>229</v>
      </c>
      <c r="I215" s="7" t="s">
        <v>133</v>
      </c>
      <c r="K215" s="7" t="s">
        <v>17</v>
      </c>
      <c r="L215" s="7" t="s">
        <v>17</v>
      </c>
      <c r="M215" s="7" t="s">
        <v>18</v>
      </c>
      <c r="O215" s="7" t="s">
        <v>134</v>
      </c>
      <c r="P215" s="73">
        <v>0</v>
      </c>
      <c r="Q215" s="73">
        <v>0</v>
      </c>
      <c r="R215" s="110" t="s">
        <v>160</v>
      </c>
      <c r="S215" s="110" t="s">
        <v>160</v>
      </c>
      <c r="T215" s="110" t="s">
        <v>160</v>
      </c>
      <c r="U215" s="88"/>
      <c r="V215" s="133" t="str">
        <f t="shared" si="135"/>
        <v>Onderhoud kiosken/vijver/waterpomp overlaten aan de samenleving (met subsidie van 50% huidige onderhoudslasten)</v>
      </c>
      <c r="W215" s="88">
        <f t="shared" si="136"/>
        <v>0</v>
      </c>
      <c r="X215" s="116">
        <f t="shared" si="137"/>
        <v>0</v>
      </c>
      <c r="Y215" s="116">
        <f t="shared" si="138"/>
        <v>0</v>
      </c>
      <c r="Z215" s="116">
        <f t="shared" si="139"/>
        <v>0</v>
      </c>
      <c r="AA215" s="116">
        <f t="shared" si="140"/>
        <v>0</v>
      </c>
      <c r="AB215" s="110"/>
      <c r="AC215" s="136" t="str">
        <f t="shared" si="147"/>
        <v>Onderhoud kiosken/vijver/waterpomp overlaten aan de samenleving (met subsidie van 50% huidige onderhoudslasten)</v>
      </c>
      <c r="AD215" s="110">
        <f t="shared" si="141"/>
        <v>0</v>
      </c>
      <c r="AE215" s="110">
        <f t="shared" si="142"/>
        <v>0</v>
      </c>
      <c r="AF215" s="110">
        <f t="shared" si="143"/>
        <v>0</v>
      </c>
      <c r="AG215" s="110">
        <f t="shared" si="144"/>
        <v>0</v>
      </c>
      <c r="AH215" s="110">
        <f t="shared" si="145"/>
        <v>0</v>
      </c>
      <c r="AI215" s="88"/>
      <c r="AJ215" s="88"/>
      <c r="AK215" s="129" t="str">
        <f t="shared" si="146"/>
        <v>Onderhoud kiosken/vijver/waterpomp overlaten aan de samenleving (met subsidie van 50% huidige onderhoudslasten)</v>
      </c>
      <c r="AL215" s="88">
        <f t="shared" si="148"/>
        <v>0</v>
      </c>
      <c r="AM215" s="88">
        <f t="shared" si="149"/>
        <v>0</v>
      </c>
      <c r="AN215" s="88">
        <f t="shared" si="150"/>
        <v>0</v>
      </c>
      <c r="AO215" s="88">
        <f t="shared" si="151"/>
        <v>0</v>
      </c>
    </row>
    <row r="216" spans="2:41" x14ac:dyDescent="0.3">
      <c r="B216" s="50"/>
      <c r="D216" s="7">
        <f t="shared" si="152"/>
        <v>145</v>
      </c>
      <c r="F216" s="58" t="s">
        <v>246</v>
      </c>
      <c r="G216" s="58" t="s">
        <v>246</v>
      </c>
      <c r="H216" s="7" t="s">
        <v>230</v>
      </c>
      <c r="I216" s="7" t="s">
        <v>133</v>
      </c>
      <c r="K216" s="7" t="s">
        <v>17</v>
      </c>
      <c r="L216" s="7" t="s">
        <v>17</v>
      </c>
      <c r="M216" s="7" t="s">
        <v>18</v>
      </c>
      <c r="O216" s="7" t="s">
        <v>134</v>
      </c>
      <c r="P216" s="73">
        <v>0</v>
      </c>
      <c r="Q216" s="73">
        <v>0</v>
      </c>
      <c r="R216" s="110" t="s">
        <v>160</v>
      </c>
      <c r="S216" s="110" t="s">
        <v>160</v>
      </c>
      <c r="T216" s="110" t="s">
        <v>160</v>
      </c>
      <c r="U216" s="88"/>
      <c r="V216" s="133" t="str">
        <f t="shared" si="135"/>
        <v>Status gemeentelijke monumenten schrappen</v>
      </c>
      <c r="W216" s="88">
        <f t="shared" si="136"/>
        <v>0</v>
      </c>
      <c r="X216" s="116">
        <f t="shared" si="137"/>
        <v>0</v>
      </c>
      <c r="Y216" s="116">
        <f t="shared" si="138"/>
        <v>0</v>
      </c>
      <c r="Z216" s="116">
        <f t="shared" si="139"/>
        <v>0</v>
      </c>
      <c r="AA216" s="116">
        <f t="shared" si="140"/>
        <v>0</v>
      </c>
      <c r="AB216" s="110"/>
      <c r="AC216" s="136" t="str">
        <f t="shared" si="147"/>
        <v>Status gemeentelijke monumenten schrappen</v>
      </c>
      <c r="AD216" s="110">
        <f t="shared" si="141"/>
        <v>0</v>
      </c>
      <c r="AE216" s="110">
        <f t="shared" si="142"/>
        <v>0</v>
      </c>
      <c r="AF216" s="110">
        <f t="shared" si="143"/>
        <v>0</v>
      </c>
      <c r="AG216" s="110">
        <f t="shared" si="144"/>
        <v>0</v>
      </c>
      <c r="AH216" s="110">
        <f t="shared" si="145"/>
        <v>0</v>
      </c>
      <c r="AI216" s="88"/>
      <c r="AJ216" s="88"/>
      <c r="AK216" s="129" t="str">
        <f t="shared" si="146"/>
        <v>Status gemeentelijke monumenten schrappen</v>
      </c>
      <c r="AL216" s="88">
        <f t="shared" si="148"/>
        <v>0</v>
      </c>
      <c r="AM216" s="88">
        <f t="shared" si="149"/>
        <v>0</v>
      </c>
      <c r="AN216" s="88">
        <f t="shared" si="150"/>
        <v>0</v>
      </c>
      <c r="AO216" s="88">
        <f t="shared" si="151"/>
        <v>0</v>
      </c>
    </row>
    <row r="217" spans="2:41" x14ac:dyDescent="0.3">
      <c r="B217" s="50"/>
      <c r="D217" s="7">
        <f t="shared" si="152"/>
        <v>146</v>
      </c>
      <c r="F217" s="58" t="s">
        <v>246</v>
      </c>
      <c r="G217" s="58" t="s">
        <v>246</v>
      </c>
      <c r="H217" s="7" t="s">
        <v>231</v>
      </c>
      <c r="I217" s="7" t="s">
        <v>133</v>
      </c>
      <c r="K217" s="7" t="s">
        <v>17</v>
      </c>
      <c r="L217" s="7" t="s">
        <v>17</v>
      </c>
      <c r="M217" s="7" t="s">
        <v>18</v>
      </c>
      <c r="O217" s="7" t="s">
        <v>134</v>
      </c>
      <c r="P217" s="73">
        <v>0</v>
      </c>
      <c r="Q217" s="73">
        <v>0</v>
      </c>
      <c r="R217" s="110">
        <v>0</v>
      </c>
      <c r="S217" s="110">
        <v>8</v>
      </c>
      <c r="T217" s="110">
        <v>8</v>
      </c>
      <c r="U217" s="88"/>
      <c r="V217" s="133" t="str">
        <f t="shared" si="135"/>
        <v>Verlagen subsidie MCC Elckerlyc (5%)</v>
      </c>
      <c r="W217" s="88">
        <f t="shared" si="136"/>
        <v>0</v>
      </c>
      <c r="X217" s="116">
        <f t="shared" si="137"/>
        <v>0</v>
      </c>
      <c r="Y217" s="116">
        <f t="shared" si="138"/>
        <v>0</v>
      </c>
      <c r="Z217" s="116">
        <f t="shared" si="139"/>
        <v>0</v>
      </c>
      <c r="AA217" s="116">
        <f t="shared" si="140"/>
        <v>0</v>
      </c>
      <c r="AB217" s="110"/>
      <c r="AC217" s="136" t="str">
        <f t="shared" si="147"/>
        <v>Verlagen subsidie MCC Elckerlyc (5%)</v>
      </c>
      <c r="AD217" s="110">
        <f t="shared" si="141"/>
        <v>0</v>
      </c>
      <c r="AE217" s="110">
        <f t="shared" si="142"/>
        <v>0</v>
      </c>
      <c r="AF217" s="110">
        <f t="shared" si="143"/>
        <v>0</v>
      </c>
      <c r="AG217" s="110">
        <f t="shared" si="144"/>
        <v>0</v>
      </c>
      <c r="AH217" s="110">
        <f t="shared" si="145"/>
        <v>0</v>
      </c>
      <c r="AI217" s="88"/>
      <c r="AJ217" s="88"/>
      <c r="AK217" s="129" t="str">
        <f t="shared" si="146"/>
        <v>Verlagen subsidie MCC Elckerlyc (5%)</v>
      </c>
      <c r="AL217" s="88">
        <f t="shared" si="148"/>
        <v>0</v>
      </c>
      <c r="AM217" s="88">
        <f t="shared" si="149"/>
        <v>0</v>
      </c>
      <c r="AN217" s="88">
        <f t="shared" si="150"/>
        <v>0</v>
      </c>
      <c r="AO217" s="88">
        <f t="shared" si="151"/>
        <v>0</v>
      </c>
    </row>
    <row r="218" spans="2:41" x14ac:dyDescent="0.3">
      <c r="B218" s="50">
        <v>95</v>
      </c>
      <c r="D218" s="7">
        <f t="shared" si="152"/>
        <v>147</v>
      </c>
      <c r="F218" s="58"/>
      <c r="G218" s="58"/>
      <c r="H218" s="7" t="s">
        <v>232</v>
      </c>
      <c r="I218" s="7" t="s">
        <v>133</v>
      </c>
      <c r="L218" s="7" t="s">
        <v>17</v>
      </c>
      <c r="M218" s="7" t="s">
        <v>18</v>
      </c>
      <c r="O218" s="7" t="s">
        <v>134</v>
      </c>
      <c r="P218" s="73">
        <v>0</v>
      </c>
      <c r="Q218" s="73">
        <v>0</v>
      </c>
      <c r="R218" s="110">
        <v>0</v>
      </c>
      <c r="S218" s="110">
        <v>0</v>
      </c>
      <c r="T218" s="110">
        <v>10.050000000000001</v>
      </c>
      <c r="U218" s="88"/>
      <c r="V218" s="133" t="str">
        <f t="shared" si="135"/>
        <v>Verlagen subsidie van het zwembad</v>
      </c>
      <c r="W218" s="88">
        <f t="shared" si="136"/>
        <v>0</v>
      </c>
      <c r="X218" s="116">
        <f t="shared" si="137"/>
        <v>0</v>
      </c>
      <c r="Y218" s="116">
        <f t="shared" si="138"/>
        <v>0</v>
      </c>
      <c r="Z218" s="116">
        <f t="shared" si="139"/>
        <v>0</v>
      </c>
      <c r="AA218" s="116">
        <f t="shared" si="140"/>
        <v>0</v>
      </c>
      <c r="AB218" s="110"/>
      <c r="AC218" s="136" t="str">
        <f t="shared" si="147"/>
        <v>Verlagen subsidie van het zwembad</v>
      </c>
      <c r="AD218" s="110">
        <f t="shared" si="141"/>
        <v>0</v>
      </c>
      <c r="AE218" s="110">
        <f t="shared" si="142"/>
        <v>0</v>
      </c>
      <c r="AF218" s="110">
        <f t="shared" si="143"/>
        <v>0</v>
      </c>
      <c r="AG218" s="110">
        <f t="shared" si="144"/>
        <v>0</v>
      </c>
      <c r="AH218" s="110">
        <f t="shared" si="145"/>
        <v>0</v>
      </c>
      <c r="AI218" s="88"/>
      <c r="AJ218" s="88"/>
      <c r="AK218" s="129" t="str">
        <f t="shared" si="146"/>
        <v>Verlagen subsidie van het zwembad</v>
      </c>
      <c r="AL218" s="88">
        <f t="shared" si="148"/>
        <v>0</v>
      </c>
      <c r="AM218" s="88">
        <f t="shared" si="149"/>
        <v>0</v>
      </c>
      <c r="AN218" s="88">
        <f t="shared" si="150"/>
        <v>0</v>
      </c>
      <c r="AO218" s="88">
        <f t="shared" si="151"/>
        <v>0</v>
      </c>
    </row>
    <row r="219" spans="2:41" x14ac:dyDescent="0.3">
      <c r="B219" s="50"/>
      <c r="D219" s="7">
        <f t="shared" si="152"/>
        <v>148</v>
      </c>
      <c r="F219" s="58" t="s">
        <v>246</v>
      </c>
      <c r="G219" s="58" t="s">
        <v>246</v>
      </c>
      <c r="H219" s="7" t="s">
        <v>233</v>
      </c>
      <c r="I219" s="7" t="s">
        <v>133</v>
      </c>
      <c r="K219" s="7" t="s">
        <v>17</v>
      </c>
      <c r="M219" s="7" t="s">
        <v>18</v>
      </c>
      <c r="O219" s="7" t="s">
        <v>134</v>
      </c>
      <c r="P219" s="73">
        <v>0</v>
      </c>
      <c r="Q219" s="73">
        <v>0</v>
      </c>
      <c r="R219" s="110">
        <v>0</v>
      </c>
      <c r="S219" s="110">
        <v>0</v>
      </c>
      <c r="T219" s="110">
        <v>40</v>
      </c>
      <c r="U219" s="88"/>
      <c r="V219" s="133" t="str">
        <f t="shared" si="135"/>
        <v>Stoppen met subsidie van het zwembad</v>
      </c>
      <c r="W219" s="88">
        <f t="shared" si="136"/>
        <v>0</v>
      </c>
      <c r="X219" s="116">
        <f t="shared" si="137"/>
        <v>0</v>
      </c>
      <c r="Y219" s="116">
        <f t="shared" si="138"/>
        <v>0</v>
      </c>
      <c r="Z219" s="116">
        <f t="shared" si="139"/>
        <v>0</v>
      </c>
      <c r="AA219" s="116">
        <f t="shared" si="140"/>
        <v>0</v>
      </c>
      <c r="AB219" s="110"/>
      <c r="AC219" s="136" t="str">
        <f t="shared" si="147"/>
        <v>Stoppen met subsidie van het zwembad</v>
      </c>
      <c r="AD219" s="110">
        <f t="shared" si="141"/>
        <v>0</v>
      </c>
      <c r="AE219" s="110">
        <f t="shared" si="142"/>
        <v>0</v>
      </c>
      <c r="AF219" s="110">
        <f t="shared" si="143"/>
        <v>0</v>
      </c>
      <c r="AG219" s="110">
        <f t="shared" si="144"/>
        <v>0</v>
      </c>
      <c r="AH219" s="110">
        <f t="shared" si="145"/>
        <v>0</v>
      </c>
      <c r="AI219" s="88"/>
      <c r="AJ219" s="88"/>
      <c r="AK219" s="129" t="str">
        <f t="shared" si="146"/>
        <v>Stoppen met subsidie van het zwembad</v>
      </c>
      <c r="AL219" s="88">
        <f t="shared" si="148"/>
        <v>0</v>
      </c>
      <c r="AM219" s="88">
        <f t="shared" si="149"/>
        <v>0</v>
      </c>
      <c r="AN219" s="88">
        <f t="shared" si="150"/>
        <v>0</v>
      </c>
      <c r="AO219" s="88">
        <f t="shared" si="151"/>
        <v>0</v>
      </c>
    </row>
    <row r="220" spans="2:41" x14ac:dyDescent="0.3">
      <c r="B220" s="50">
        <v>98</v>
      </c>
      <c r="D220" s="7">
        <f t="shared" si="152"/>
        <v>149</v>
      </c>
      <c r="F220" s="58"/>
      <c r="G220" s="58"/>
      <c r="H220" s="7" t="s">
        <v>234</v>
      </c>
      <c r="I220" s="7" t="s">
        <v>133</v>
      </c>
      <c r="L220" s="7" t="s">
        <v>17</v>
      </c>
      <c r="M220" s="7" t="s">
        <v>18</v>
      </c>
      <c r="O220" s="7" t="s">
        <v>134</v>
      </c>
      <c r="P220" s="73">
        <v>0</v>
      </c>
      <c r="Q220" s="73">
        <v>0</v>
      </c>
      <c r="R220" s="110">
        <v>0</v>
      </c>
      <c r="S220" s="110" t="s">
        <v>160</v>
      </c>
      <c r="T220" s="110" t="s">
        <v>160</v>
      </c>
      <c r="U220" s="88"/>
      <c r="V220" s="133" t="str">
        <f t="shared" si="135"/>
        <v xml:space="preserve">Versmallen van het kader van de subsidieverordening. </v>
      </c>
      <c r="W220" s="88">
        <f t="shared" si="136"/>
        <v>0</v>
      </c>
      <c r="X220" s="116">
        <f t="shared" si="137"/>
        <v>0</v>
      </c>
      <c r="Y220" s="116">
        <f t="shared" si="138"/>
        <v>0</v>
      </c>
      <c r="Z220" s="116">
        <f t="shared" si="139"/>
        <v>0</v>
      </c>
      <c r="AA220" s="116">
        <f t="shared" si="140"/>
        <v>0</v>
      </c>
      <c r="AB220" s="110"/>
      <c r="AC220" s="136" t="str">
        <f t="shared" si="147"/>
        <v xml:space="preserve">Versmallen van het kader van de subsidieverordening. </v>
      </c>
      <c r="AD220" s="110">
        <f t="shared" si="141"/>
        <v>0</v>
      </c>
      <c r="AE220" s="110">
        <f t="shared" si="142"/>
        <v>0</v>
      </c>
      <c r="AF220" s="110">
        <f t="shared" si="143"/>
        <v>0</v>
      </c>
      <c r="AG220" s="110">
        <f t="shared" si="144"/>
        <v>0</v>
      </c>
      <c r="AH220" s="110">
        <f t="shared" si="145"/>
        <v>0</v>
      </c>
      <c r="AI220" s="88"/>
      <c r="AJ220" s="88"/>
      <c r="AK220" s="129" t="str">
        <f t="shared" si="146"/>
        <v xml:space="preserve">Versmallen van het kader van de subsidieverordening. </v>
      </c>
      <c r="AL220" s="88">
        <f t="shared" si="148"/>
        <v>0</v>
      </c>
      <c r="AM220" s="88">
        <f t="shared" si="149"/>
        <v>0</v>
      </c>
      <c r="AN220" s="88">
        <f t="shared" si="150"/>
        <v>0</v>
      </c>
      <c r="AO220" s="88">
        <f t="shared" si="151"/>
        <v>0</v>
      </c>
    </row>
    <row r="221" spans="2:41" ht="27.6" x14ac:dyDescent="0.3">
      <c r="B221" s="50"/>
      <c r="D221" s="7">
        <f t="shared" si="152"/>
        <v>150</v>
      </c>
      <c r="F221" s="58" t="s">
        <v>15</v>
      </c>
      <c r="G221" s="58" t="s">
        <v>15</v>
      </c>
      <c r="H221" s="75" t="s">
        <v>235</v>
      </c>
      <c r="I221" s="7" t="s">
        <v>133</v>
      </c>
      <c r="J221" s="7" t="s">
        <v>17</v>
      </c>
      <c r="K221" s="7" t="s">
        <v>17</v>
      </c>
      <c r="L221" s="7" t="s">
        <v>17</v>
      </c>
      <c r="M221" s="7" t="s">
        <v>18</v>
      </c>
      <c r="O221" s="7" t="s">
        <v>190</v>
      </c>
      <c r="P221" s="73">
        <v>0</v>
      </c>
      <c r="Q221" s="73">
        <v>67.233999999999995</v>
      </c>
      <c r="R221" s="110">
        <v>67.233999999999995</v>
      </c>
      <c r="S221" s="110">
        <v>67.233999999999995</v>
      </c>
      <c r="T221" s="110">
        <v>67.233999999999995</v>
      </c>
      <c r="U221" s="88"/>
      <c r="V221" s="133" t="str">
        <f t="shared" si="135"/>
        <v>Verhogen van de kostendekkendheid ten aanzien van Algemene Dienstverlening en APV</v>
      </c>
      <c r="W221" s="88">
        <f t="shared" si="136"/>
        <v>0</v>
      </c>
      <c r="X221" s="116">
        <f t="shared" si="137"/>
        <v>67.233999999999995</v>
      </c>
      <c r="Y221" s="116">
        <f t="shared" si="138"/>
        <v>67.233999999999995</v>
      </c>
      <c r="Z221" s="116">
        <f t="shared" si="139"/>
        <v>67.233999999999995</v>
      </c>
      <c r="AA221" s="116">
        <f t="shared" si="140"/>
        <v>67.233999999999995</v>
      </c>
      <c r="AB221" s="110"/>
      <c r="AC221" s="136" t="str">
        <f t="shared" si="147"/>
        <v>Verhogen van de kostendekkendheid ten aanzien van Algemene Dienstverlening en APV</v>
      </c>
      <c r="AD221" s="110">
        <f t="shared" si="141"/>
        <v>0</v>
      </c>
      <c r="AE221" s="110">
        <f t="shared" si="142"/>
        <v>67.233999999999995</v>
      </c>
      <c r="AF221" s="110">
        <f t="shared" si="143"/>
        <v>67.233999999999995</v>
      </c>
      <c r="AG221" s="110">
        <f t="shared" si="144"/>
        <v>67.233999999999995</v>
      </c>
      <c r="AH221" s="110">
        <f t="shared" si="145"/>
        <v>67.233999999999995</v>
      </c>
      <c r="AI221" s="88"/>
      <c r="AJ221" s="88"/>
      <c r="AK221" s="129" t="str">
        <f t="shared" si="146"/>
        <v>Verhogen van de kostendekkendheid ten aanzien van Algemene Dienstverlening en APV</v>
      </c>
      <c r="AL221" s="88">
        <f t="shared" si="148"/>
        <v>0</v>
      </c>
      <c r="AM221" s="88">
        <f t="shared" si="149"/>
        <v>0</v>
      </c>
      <c r="AN221" s="88">
        <f t="shared" si="150"/>
        <v>0</v>
      </c>
      <c r="AO221" s="88">
        <f t="shared" si="151"/>
        <v>0</v>
      </c>
    </row>
    <row r="222" spans="2:41" x14ac:dyDescent="0.3">
      <c r="G222" s="7"/>
      <c r="J222" s="72" t="s">
        <v>7</v>
      </c>
      <c r="K222" s="72" t="s">
        <v>7</v>
      </c>
      <c r="L222" s="72" t="s">
        <v>7</v>
      </c>
      <c r="P222" s="21"/>
      <c r="Q222" s="21"/>
      <c r="R222" s="21"/>
      <c r="S222" s="21"/>
      <c r="T222" s="21"/>
    </row>
    <row r="223" spans="2:41" x14ac:dyDescent="0.3">
      <c r="B223" s="64" t="s">
        <v>236</v>
      </c>
      <c r="C223" s="64"/>
      <c r="D223" s="64"/>
      <c r="E223" s="64"/>
      <c r="F223" s="64"/>
      <c r="G223" s="64"/>
      <c r="H223" s="64"/>
      <c r="I223" s="64"/>
      <c r="J223" s="64" t="s">
        <v>7</v>
      </c>
      <c r="K223" s="64" t="s">
        <v>7</v>
      </c>
      <c r="L223" s="64" t="s">
        <v>7</v>
      </c>
      <c r="M223" s="64"/>
      <c r="N223" s="64"/>
      <c r="O223" s="64"/>
      <c r="P223" s="65">
        <f>SUM(P133:P222)</f>
        <v>0</v>
      </c>
      <c r="Q223" s="65">
        <f>SUM(Q133:Q222)</f>
        <v>2022.9236499999997</v>
      </c>
      <c r="R223" s="65">
        <f>SUM(R133:R222)</f>
        <v>3886.9726499999997</v>
      </c>
      <c r="S223" s="65">
        <f>SUM(S133:S222)</f>
        <v>3589.8868666666663</v>
      </c>
      <c r="T223" s="65">
        <f>SUM(T133:T222)</f>
        <v>3239.8868666666663</v>
      </c>
      <c r="V223" s="134"/>
      <c r="W223" s="31">
        <f>SUM(W133:W222)</f>
        <v>0</v>
      </c>
      <c r="X223" s="77">
        <f>SUM(X133:X222)</f>
        <v>352.48099999999994</v>
      </c>
      <c r="Y223" s="77">
        <f>SUM(Y133:Y222)</f>
        <v>971.38200000000018</v>
      </c>
      <c r="Z223" s="77">
        <f>SUM(Z133:Z222)</f>
        <v>979.38200000000018</v>
      </c>
      <c r="AA223" s="77">
        <f>SUM(AA133:AA222)</f>
        <v>548.13200000000006</v>
      </c>
      <c r="AC223" s="134"/>
      <c r="AD223" s="31">
        <f>SUM(AD133:AD222)</f>
        <v>0</v>
      </c>
      <c r="AE223" s="77">
        <f>SUM(AE133:AE222)</f>
        <v>352.48099999999994</v>
      </c>
      <c r="AF223" s="77">
        <f>SUM(AF133:AF222)</f>
        <v>971.38200000000018</v>
      </c>
      <c r="AG223" s="77">
        <f>SUM(AG133:AG222)</f>
        <v>979.38200000000018</v>
      </c>
      <c r="AH223" s="77">
        <f>SUM(AH133:AH222)</f>
        <v>548.13200000000006</v>
      </c>
      <c r="AK223" s="134"/>
      <c r="AL223" s="31">
        <f>SUM(AL133:AL222)</f>
        <v>0</v>
      </c>
      <c r="AM223" s="77">
        <f>SUM(AM133:AM222)</f>
        <v>0</v>
      </c>
      <c r="AN223" s="77">
        <f>SUM(AN133:AN222)</f>
        <v>0</v>
      </c>
      <c r="AO223" s="77">
        <f>SUM(AO133:AO222)</f>
        <v>0</v>
      </c>
    </row>
    <row r="224" spans="2:41" x14ac:dyDescent="0.3">
      <c r="G224" s="7"/>
      <c r="J224" s="72" t="s">
        <v>7</v>
      </c>
      <c r="K224" s="72" t="s">
        <v>7</v>
      </c>
      <c r="L224" s="72" t="s">
        <v>7</v>
      </c>
    </row>
    <row r="225" spans="2:41" x14ac:dyDescent="0.3">
      <c r="F225" s="49"/>
      <c r="G225" s="49"/>
      <c r="H225" s="59"/>
      <c r="I225" s="59"/>
      <c r="J225" s="72" t="s">
        <v>7</v>
      </c>
      <c r="K225" s="72" t="s">
        <v>7</v>
      </c>
      <c r="L225" s="72" t="s">
        <v>7</v>
      </c>
      <c r="N225" s="59"/>
      <c r="O225" s="59"/>
    </row>
    <row r="226" spans="2:41" x14ac:dyDescent="0.3">
      <c r="B226" s="51" t="s">
        <v>237</v>
      </c>
      <c r="C226" s="51"/>
      <c r="D226" s="51"/>
      <c r="E226" s="51"/>
      <c r="F226" s="53"/>
      <c r="G226" s="53"/>
      <c r="H226" s="54"/>
      <c r="I226" s="54"/>
      <c r="J226" s="54" t="s">
        <v>9</v>
      </c>
      <c r="K226" s="54" t="s">
        <v>10</v>
      </c>
      <c r="L226" s="54" t="s">
        <v>11</v>
      </c>
      <c r="M226" s="53" t="s">
        <v>12</v>
      </c>
      <c r="N226" s="53" t="s">
        <v>13</v>
      </c>
      <c r="O226" s="53" t="s">
        <v>14</v>
      </c>
      <c r="P226" s="55">
        <f>P132</f>
        <v>2024</v>
      </c>
      <c r="Q226" s="55">
        <f>Q132</f>
        <v>2025</v>
      </c>
      <c r="R226" s="55">
        <f>R132</f>
        <v>2026</v>
      </c>
      <c r="S226" s="55">
        <f>S132</f>
        <v>2027</v>
      </c>
      <c r="T226" s="55">
        <f>T132</f>
        <v>2028</v>
      </c>
      <c r="V226" s="128"/>
      <c r="W226" s="56">
        <f>P226</f>
        <v>2024</v>
      </c>
      <c r="X226" s="56">
        <f>Q226</f>
        <v>2025</v>
      </c>
      <c r="Y226" s="56">
        <f>R226</f>
        <v>2026</v>
      </c>
      <c r="Z226" s="56">
        <f>S226</f>
        <v>2027</v>
      </c>
      <c r="AA226" s="56">
        <f>T226</f>
        <v>2028</v>
      </c>
      <c r="AC226" s="128"/>
      <c r="AD226" s="56">
        <f>W226</f>
        <v>2024</v>
      </c>
      <c r="AE226" s="56">
        <f>X226</f>
        <v>2025</v>
      </c>
      <c r="AF226" s="56">
        <f>Y226</f>
        <v>2026</v>
      </c>
      <c r="AG226" s="56">
        <f>Z226</f>
        <v>2027</v>
      </c>
      <c r="AH226" s="56">
        <f>AA226</f>
        <v>2028</v>
      </c>
      <c r="AK226" s="128"/>
      <c r="AL226" s="56">
        <f>AE226</f>
        <v>2025</v>
      </c>
      <c r="AM226" s="56">
        <f>AF226</f>
        <v>2026</v>
      </c>
      <c r="AN226" s="56">
        <f>AG226</f>
        <v>2027</v>
      </c>
      <c r="AO226" s="56">
        <f>AH226</f>
        <v>2028</v>
      </c>
    </row>
    <row r="227" spans="2:41" x14ac:dyDescent="0.3">
      <c r="G227" s="7"/>
      <c r="H227" s="72"/>
      <c r="I227" s="72"/>
      <c r="J227" s="72" t="s">
        <v>7</v>
      </c>
      <c r="K227" s="72" t="s">
        <v>7</v>
      </c>
      <c r="L227" s="72" t="s">
        <v>7</v>
      </c>
      <c r="N227" s="72"/>
      <c r="O227" s="72"/>
    </row>
    <row r="228" spans="2:41" x14ac:dyDescent="0.3">
      <c r="D228" s="7">
        <f>D221+1</f>
        <v>151</v>
      </c>
      <c r="F228" s="58" t="s">
        <v>15</v>
      </c>
      <c r="G228" s="84" t="str">
        <f t="shared" ref="G228:G229" si="153">+F228</f>
        <v>Aan</v>
      </c>
      <c r="H228" s="7" t="s">
        <v>238</v>
      </c>
      <c r="I228" s="72"/>
      <c r="J228" s="7" t="s">
        <v>17</v>
      </c>
      <c r="K228" s="7" t="s">
        <v>17</v>
      </c>
      <c r="L228" s="7" t="s">
        <v>17</v>
      </c>
      <c r="M228" s="7" t="s">
        <v>18</v>
      </c>
      <c r="N228" s="7" t="s">
        <v>73</v>
      </c>
      <c r="O228" s="7" t="s">
        <v>73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V228" s="133" t="str">
        <f>H228</f>
        <v>Overige beperkte financieel technische wijzigingen</v>
      </c>
      <c r="W228" s="114">
        <f t="shared" ref="W228:AA229" si="154">IF($F228="Aan",(IF($J228="x",P228,0)),0)</f>
        <v>0</v>
      </c>
      <c r="X228" s="114">
        <f t="shared" si="154"/>
        <v>0</v>
      </c>
      <c r="Y228" s="114">
        <f t="shared" si="154"/>
        <v>0</v>
      </c>
      <c r="Z228" s="114">
        <f t="shared" si="154"/>
        <v>0</v>
      </c>
      <c r="AA228" s="114">
        <f t="shared" si="154"/>
        <v>0</v>
      </c>
      <c r="AC228" s="1" t="str">
        <f>V228</f>
        <v>Overige beperkte financieel technische wijzigingen</v>
      </c>
      <c r="AD228" s="74">
        <f t="shared" ref="AD228:AH229" si="155">IF($F228="Aan",(IF($J228="x",W228,0)),0)</f>
        <v>0</v>
      </c>
      <c r="AE228" s="74">
        <f t="shared" si="155"/>
        <v>0</v>
      </c>
      <c r="AF228" s="74">
        <f t="shared" si="155"/>
        <v>0</v>
      </c>
      <c r="AG228" s="74">
        <f t="shared" si="155"/>
        <v>0</v>
      </c>
      <c r="AH228" s="74">
        <f t="shared" si="155"/>
        <v>0</v>
      </c>
      <c r="AK228" s="129" t="str">
        <f t="shared" ref="AK228:AK229" si="156">AC228</f>
        <v>Overige beperkte financieel technische wijzigingen</v>
      </c>
      <c r="AL228" s="7">
        <f t="shared" ref="AL228:AL229" si="157">X228-AE228</f>
        <v>0</v>
      </c>
      <c r="AM228" s="7">
        <f t="shared" ref="AM228:AM229" si="158">Y228-AF228</f>
        <v>0</v>
      </c>
      <c r="AN228" s="7">
        <f t="shared" ref="AN228:AN229" si="159">Z228-AG228</f>
        <v>0</v>
      </c>
      <c r="AO228" s="7">
        <f t="shared" ref="AO228:AO229" si="160">AA228-AH228</f>
        <v>0</v>
      </c>
    </row>
    <row r="229" spans="2:41" x14ac:dyDescent="0.3">
      <c r="D229" s="7">
        <f>D228+1</f>
        <v>152</v>
      </c>
      <c r="F229" s="58" t="s">
        <v>15</v>
      </c>
      <c r="G229" s="84" t="str">
        <f t="shared" si="153"/>
        <v>Aan</v>
      </c>
      <c r="H229" s="59" t="s">
        <v>239</v>
      </c>
      <c r="I229" s="59"/>
      <c r="J229" s="7" t="s">
        <v>17</v>
      </c>
      <c r="K229" s="7" t="s">
        <v>17</v>
      </c>
      <c r="L229" s="7" t="s">
        <v>17</v>
      </c>
      <c r="M229" s="7" t="s">
        <v>18</v>
      </c>
      <c r="N229" s="7" t="s">
        <v>73</v>
      </c>
      <c r="O229" s="7" t="s">
        <v>73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V229" s="133" t="str">
        <f>H229</f>
        <v>Mandaat strategische grondaankopen</v>
      </c>
      <c r="W229" s="114">
        <f t="shared" si="154"/>
        <v>0</v>
      </c>
      <c r="X229" s="114">
        <f t="shared" si="154"/>
        <v>0</v>
      </c>
      <c r="Y229" s="114">
        <f t="shared" si="154"/>
        <v>0</v>
      </c>
      <c r="Z229" s="114">
        <f t="shared" si="154"/>
        <v>0</v>
      </c>
      <c r="AA229" s="114">
        <f t="shared" si="154"/>
        <v>0</v>
      </c>
      <c r="AC229" s="1" t="str">
        <f>V229</f>
        <v>Mandaat strategische grondaankopen</v>
      </c>
      <c r="AD229" s="74">
        <f t="shared" si="155"/>
        <v>0</v>
      </c>
      <c r="AE229" s="74">
        <f t="shared" si="155"/>
        <v>0</v>
      </c>
      <c r="AF229" s="74">
        <f t="shared" si="155"/>
        <v>0</v>
      </c>
      <c r="AG229" s="74">
        <f t="shared" si="155"/>
        <v>0</v>
      </c>
      <c r="AH229" s="74">
        <f t="shared" si="155"/>
        <v>0</v>
      </c>
      <c r="AK229" s="129" t="str">
        <f t="shared" si="156"/>
        <v>Mandaat strategische grondaankopen</v>
      </c>
      <c r="AL229" s="7">
        <f t="shared" si="157"/>
        <v>0</v>
      </c>
      <c r="AM229" s="7">
        <f t="shared" si="158"/>
        <v>0</v>
      </c>
      <c r="AN229" s="7">
        <f t="shared" si="159"/>
        <v>0</v>
      </c>
      <c r="AO229" s="7">
        <f t="shared" si="160"/>
        <v>0</v>
      </c>
    </row>
    <row r="230" spans="2:41" x14ac:dyDescent="0.3">
      <c r="F230" s="49"/>
      <c r="G230" s="49"/>
      <c r="H230" s="59"/>
      <c r="I230" s="59"/>
      <c r="J230" s="72" t="s">
        <v>7</v>
      </c>
      <c r="K230" s="72" t="s">
        <v>7</v>
      </c>
      <c r="L230" s="72" t="s">
        <v>7</v>
      </c>
      <c r="N230" s="59"/>
      <c r="O230" s="59"/>
    </row>
    <row r="231" spans="2:41" x14ac:dyDescent="0.3">
      <c r="B231" s="51" t="s">
        <v>240</v>
      </c>
      <c r="C231" s="51"/>
      <c r="D231" s="51"/>
      <c r="E231" s="51"/>
      <c r="F231" s="53"/>
      <c r="G231" s="53"/>
      <c r="H231" s="54"/>
      <c r="I231" s="54"/>
      <c r="J231" s="54" t="s">
        <v>9</v>
      </c>
      <c r="K231" s="54" t="s">
        <v>10</v>
      </c>
      <c r="L231" s="54" t="s">
        <v>11</v>
      </c>
      <c r="M231" s="53" t="s">
        <v>12</v>
      </c>
      <c r="N231" s="53" t="s">
        <v>13</v>
      </c>
      <c r="O231" s="53" t="s">
        <v>14</v>
      </c>
      <c r="P231" s="55">
        <f>P226</f>
        <v>2024</v>
      </c>
      <c r="Q231" s="55">
        <f>Q226</f>
        <v>2025</v>
      </c>
      <c r="R231" s="55">
        <f>R226</f>
        <v>2026</v>
      </c>
      <c r="S231" s="55">
        <f>S226</f>
        <v>2027</v>
      </c>
      <c r="T231" s="55">
        <f>T226</f>
        <v>2028</v>
      </c>
      <c r="V231" s="128"/>
      <c r="W231" s="56">
        <f>P231</f>
        <v>2024</v>
      </c>
      <c r="X231" s="56">
        <f>Q231</f>
        <v>2025</v>
      </c>
      <c r="Y231" s="56">
        <f>R231</f>
        <v>2026</v>
      </c>
      <c r="Z231" s="56">
        <f>S231</f>
        <v>2027</v>
      </c>
      <c r="AA231" s="56">
        <f>T231</f>
        <v>2028</v>
      </c>
      <c r="AC231" s="128"/>
      <c r="AD231" s="56">
        <f>W231</f>
        <v>2024</v>
      </c>
      <c r="AE231" s="56">
        <f>X231</f>
        <v>2025</v>
      </c>
      <c r="AF231" s="56">
        <f>Y231</f>
        <v>2026</v>
      </c>
      <c r="AG231" s="56">
        <f>Z231</f>
        <v>2027</v>
      </c>
      <c r="AH231" s="56">
        <f>AA231</f>
        <v>2028</v>
      </c>
      <c r="AK231" s="128"/>
      <c r="AL231" s="56">
        <f>AE231</f>
        <v>2025</v>
      </c>
      <c r="AM231" s="56">
        <f>AF231</f>
        <v>2026</v>
      </c>
      <c r="AN231" s="56">
        <f>AG231</f>
        <v>2027</v>
      </c>
      <c r="AO231" s="56">
        <f>AH231</f>
        <v>2028</v>
      </c>
    </row>
    <row r="232" spans="2:41" x14ac:dyDescent="0.3">
      <c r="B232" s="78"/>
      <c r="C232" s="78"/>
      <c r="D232" s="78"/>
      <c r="E232" s="78"/>
      <c r="F232" s="2"/>
      <c r="G232" s="2"/>
      <c r="J232" s="72" t="s">
        <v>7</v>
      </c>
      <c r="K232" s="72" t="s">
        <v>7</v>
      </c>
      <c r="L232" s="72" t="s">
        <v>7</v>
      </c>
      <c r="M232" s="2"/>
      <c r="P232" s="79"/>
      <c r="Q232" s="79"/>
      <c r="R232" s="79"/>
      <c r="S232" s="79"/>
      <c r="T232" s="79"/>
      <c r="V232" s="132"/>
      <c r="W232" s="80"/>
      <c r="X232" s="80"/>
      <c r="Y232" s="80"/>
      <c r="Z232" s="80"/>
      <c r="AA232" s="80"/>
      <c r="AC232" s="132"/>
      <c r="AD232" s="80"/>
      <c r="AE232" s="80"/>
      <c r="AF232" s="80"/>
      <c r="AG232" s="80"/>
      <c r="AH232" s="80"/>
      <c r="AK232" s="132"/>
      <c r="AL232" s="80"/>
      <c r="AM232" s="80"/>
      <c r="AN232" s="80"/>
      <c r="AO232" s="80"/>
    </row>
    <row r="233" spans="2:41" x14ac:dyDescent="0.3">
      <c r="B233" s="78"/>
      <c r="C233" s="78"/>
      <c r="D233" s="78"/>
      <c r="E233" s="78"/>
      <c r="F233" s="2"/>
      <c r="G233" s="2"/>
      <c r="J233" s="72" t="s">
        <v>7</v>
      </c>
      <c r="K233" s="72" t="s">
        <v>7</v>
      </c>
      <c r="L233" s="72" t="s">
        <v>7</v>
      </c>
      <c r="M233" s="2"/>
      <c r="P233" s="79"/>
      <c r="Q233" s="79"/>
      <c r="R233" s="79"/>
      <c r="S233" s="79"/>
      <c r="T233" s="79"/>
      <c r="V233" s="132"/>
      <c r="W233" s="80"/>
      <c r="X233" s="80"/>
      <c r="Y233" s="80"/>
      <c r="Z233" s="80"/>
      <c r="AA233" s="80"/>
      <c r="AC233" s="132"/>
      <c r="AD233" s="80"/>
      <c r="AE233" s="80"/>
      <c r="AF233" s="80"/>
      <c r="AG233" s="80"/>
      <c r="AH233" s="80"/>
      <c r="AK233" s="132"/>
      <c r="AL233" s="80"/>
      <c r="AM233" s="80"/>
      <c r="AN233" s="80"/>
      <c r="AO233" s="80"/>
    </row>
    <row r="234" spans="2:41" x14ac:dyDescent="0.3">
      <c r="D234" s="7">
        <f>D229+1</f>
        <v>153</v>
      </c>
      <c r="F234" s="58" t="s">
        <v>15</v>
      </c>
      <c r="G234" s="84" t="str">
        <f t="shared" ref="G234:G237" si="161">+F234</f>
        <v>Aan</v>
      </c>
      <c r="H234" s="59" t="s">
        <v>241</v>
      </c>
      <c r="I234" s="59" t="s">
        <v>242</v>
      </c>
      <c r="J234" s="7" t="s">
        <v>17</v>
      </c>
      <c r="K234" s="7" t="s">
        <v>17</v>
      </c>
      <c r="L234" s="7" t="s">
        <v>17</v>
      </c>
      <c r="M234" s="7" t="s">
        <v>18</v>
      </c>
      <c r="N234" s="7" t="s">
        <v>19</v>
      </c>
      <c r="O234" s="7" t="s">
        <v>20</v>
      </c>
      <c r="P234" s="50" t="s">
        <v>160</v>
      </c>
      <c r="Q234" s="50" t="s">
        <v>160</v>
      </c>
      <c r="R234" s="50" t="s">
        <v>160</v>
      </c>
      <c r="S234" s="50" t="s">
        <v>160</v>
      </c>
      <c r="T234" s="50" t="s">
        <v>160</v>
      </c>
      <c r="V234" s="133" t="str">
        <f>H234</f>
        <v>Van zorg naar welzijn (budgetneutraal ivm inkomsten SPUK IZA PM)</v>
      </c>
      <c r="W234" s="74" t="str">
        <f t="shared" ref="W234:AA237" si="162">IF($F234="Aan",(IF($J234="x",P234,0)),0)</f>
        <v>PM</v>
      </c>
      <c r="X234" s="115" t="str">
        <f t="shared" si="162"/>
        <v>PM</v>
      </c>
      <c r="Y234" s="115" t="str">
        <f t="shared" si="162"/>
        <v>PM</v>
      </c>
      <c r="Z234" s="115" t="str">
        <f t="shared" si="162"/>
        <v>PM</v>
      </c>
      <c r="AA234" s="115" t="str">
        <f t="shared" si="162"/>
        <v>PM</v>
      </c>
      <c r="AC234" s="1" t="str">
        <f>V234</f>
        <v>Van zorg naar welzijn (budgetneutraal ivm inkomsten SPUK IZA PM)</v>
      </c>
      <c r="AD234" s="74" t="str">
        <f t="shared" ref="AD234:AH237" si="163">IF($F234="Aan",(IF($J234="x",W234,0)),0)</f>
        <v>PM</v>
      </c>
      <c r="AE234" s="74" t="str">
        <f t="shared" si="163"/>
        <v>PM</v>
      </c>
      <c r="AF234" s="74" t="str">
        <f t="shared" si="163"/>
        <v>PM</v>
      </c>
      <c r="AG234" s="74" t="str">
        <f t="shared" si="163"/>
        <v>PM</v>
      </c>
      <c r="AH234" s="74" t="str">
        <f t="shared" si="163"/>
        <v>PM</v>
      </c>
      <c r="AK234" s="129" t="str">
        <f t="shared" ref="AK234:AK237" si="164">AC234</f>
        <v>Van zorg naar welzijn (budgetneutraal ivm inkomsten SPUK IZA PM)</v>
      </c>
      <c r="AL234" s="74" t="str">
        <f t="shared" ref="AL234:AO237" si="165">IF($F234="Aan",(IF($J234="x",AE234,0)),0)</f>
        <v>PM</v>
      </c>
      <c r="AM234" s="74" t="str">
        <f t="shared" si="165"/>
        <v>PM</v>
      </c>
      <c r="AN234" s="74" t="str">
        <f t="shared" si="165"/>
        <v>PM</v>
      </c>
      <c r="AO234" s="74" t="str">
        <f t="shared" si="165"/>
        <v>PM</v>
      </c>
    </row>
    <row r="235" spans="2:41" x14ac:dyDescent="0.3">
      <c r="D235" s="7">
        <f>D234+1</f>
        <v>154</v>
      </c>
      <c r="F235" s="58" t="s">
        <v>15</v>
      </c>
      <c r="G235" s="84" t="str">
        <f t="shared" si="161"/>
        <v>Aan</v>
      </c>
      <c r="H235" s="71" t="s">
        <v>243</v>
      </c>
      <c r="I235" s="59" t="s">
        <v>242</v>
      </c>
      <c r="J235" s="7" t="s">
        <v>17</v>
      </c>
      <c r="K235" s="7" t="s">
        <v>17</v>
      </c>
      <c r="L235" s="7" t="s">
        <v>17</v>
      </c>
      <c r="M235" s="7" t="s">
        <v>18</v>
      </c>
      <c r="N235" s="7" t="s">
        <v>29</v>
      </c>
      <c r="O235" s="7" t="s">
        <v>30</v>
      </c>
      <c r="P235" s="50" t="s">
        <v>160</v>
      </c>
      <c r="Q235" s="50" t="s">
        <v>160</v>
      </c>
      <c r="R235" s="50" t="s">
        <v>160</v>
      </c>
      <c r="S235" s="50" t="s">
        <v>160</v>
      </c>
      <c r="T235" s="50" t="s">
        <v>160</v>
      </c>
      <c r="V235" s="133" t="str">
        <f t="shared" ref="V235:V237" si="166">H235</f>
        <v>Transitie milieubeleid naar de Omgevingswet en verwerking in het Omgevingsplan.</v>
      </c>
      <c r="W235" s="74" t="str">
        <f t="shared" si="162"/>
        <v>PM</v>
      </c>
      <c r="X235" s="115" t="str">
        <f t="shared" si="162"/>
        <v>PM</v>
      </c>
      <c r="Y235" s="115" t="str">
        <f t="shared" si="162"/>
        <v>PM</v>
      </c>
      <c r="Z235" s="115" t="str">
        <f t="shared" si="162"/>
        <v>PM</v>
      </c>
      <c r="AA235" s="115" t="str">
        <f t="shared" si="162"/>
        <v>PM</v>
      </c>
      <c r="AC235" s="1" t="str">
        <f t="shared" ref="AC235:AC237" si="167">V235</f>
        <v>Transitie milieubeleid naar de Omgevingswet en verwerking in het Omgevingsplan.</v>
      </c>
      <c r="AD235" s="74" t="str">
        <f t="shared" si="163"/>
        <v>PM</v>
      </c>
      <c r="AE235" s="74" t="str">
        <f t="shared" si="163"/>
        <v>PM</v>
      </c>
      <c r="AF235" s="74" t="str">
        <f t="shared" si="163"/>
        <v>PM</v>
      </c>
      <c r="AG235" s="74" t="str">
        <f t="shared" si="163"/>
        <v>PM</v>
      </c>
      <c r="AH235" s="74" t="str">
        <f t="shared" si="163"/>
        <v>PM</v>
      </c>
      <c r="AK235" s="129" t="str">
        <f t="shared" si="164"/>
        <v>Transitie milieubeleid naar de Omgevingswet en verwerking in het Omgevingsplan.</v>
      </c>
      <c r="AL235" s="74" t="str">
        <f t="shared" si="165"/>
        <v>PM</v>
      </c>
      <c r="AM235" s="74" t="str">
        <f t="shared" si="165"/>
        <v>PM</v>
      </c>
      <c r="AN235" s="74" t="str">
        <f t="shared" si="165"/>
        <v>PM</v>
      </c>
      <c r="AO235" s="74" t="str">
        <f t="shared" si="165"/>
        <v>PM</v>
      </c>
    </row>
    <row r="236" spans="2:41" x14ac:dyDescent="0.3">
      <c r="D236" s="7">
        <f>D235+1</f>
        <v>155</v>
      </c>
      <c r="F236" s="58" t="s">
        <v>15</v>
      </c>
      <c r="G236" s="84" t="str">
        <f t="shared" si="161"/>
        <v>Aan</v>
      </c>
      <c r="H236" s="59" t="s">
        <v>244</v>
      </c>
      <c r="I236" s="59" t="s">
        <v>242</v>
      </c>
      <c r="J236" s="7" t="s">
        <v>17</v>
      </c>
      <c r="K236" s="7" t="s">
        <v>17</v>
      </c>
      <c r="L236" s="7" t="s">
        <v>17</v>
      </c>
      <c r="M236" s="7" t="s">
        <v>18</v>
      </c>
      <c r="N236" s="7" t="s">
        <v>57</v>
      </c>
      <c r="O236" s="7" t="s">
        <v>58</v>
      </c>
      <c r="P236" s="50" t="s">
        <v>160</v>
      </c>
      <c r="Q236" s="50" t="s">
        <v>160</v>
      </c>
      <c r="R236" s="50" t="s">
        <v>160</v>
      </c>
      <c r="S236" s="50" t="s">
        <v>160</v>
      </c>
      <c r="T236" s="50" t="s">
        <v>160</v>
      </c>
      <c r="V236" s="133" t="str">
        <f t="shared" si="166"/>
        <v>Formatie-uitbreiding griffie</v>
      </c>
      <c r="W236" s="74" t="str">
        <f t="shared" si="162"/>
        <v>PM</v>
      </c>
      <c r="X236" s="115" t="str">
        <f t="shared" si="162"/>
        <v>PM</v>
      </c>
      <c r="Y236" s="115" t="str">
        <f t="shared" si="162"/>
        <v>PM</v>
      </c>
      <c r="Z236" s="115" t="str">
        <f t="shared" si="162"/>
        <v>PM</v>
      </c>
      <c r="AA236" s="115" t="str">
        <f t="shared" si="162"/>
        <v>PM</v>
      </c>
      <c r="AC236" s="1" t="str">
        <f t="shared" si="167"/>
        <v>Formatie-uitbreiding griffie</v>
      </c>
      <c r="AD236" s="74" t="str">
        <f t="shared" si="163"/>
        <v>PM</v>
      </c>
      <c r="AE236" s="74" t="str">
        <f t="shared" si="163"/>
        <v>PM</v>
      </c>
      <c r="AF236" s="74" t="str">
        <f t="shared" si="163"/>
        <v>PM</v>
      </c>
      <c r="AG236" s="74" t="str">
        <f t="shared" si="163"/>
        <v>PM</v>
      </c>
      <c r="AH236" s="74" t="str">
        <f t="shared" si="163"/>
        <v>PM</v>
      </c>
      <c r="AK236" s="129" t="str">
        <f t="shared" si="164"/>
        <v>Formatie-uitbreiding griffie</v>
      </c>
      <c r="AL236" s="74" t="str">
        <f t="shared" si="165"/>
        <v>PM</v>
      </c>
      <c r="AM236" s="74" t="str">
        <f t="shared" si="165"/>
        <v>PM</v>
      </c>
      <c r="AN236" s="74" t="str">
        <f t="shared" si="165"/>
        <v>PM</v>
      </c>
      <c r="AO236" s="74" t="str">
        <f t="shared" si="165"/>
        <v>PM</v>
      </c>
    </row>
    <row r="237" spans="2:41" x14ac:dyDescent="0.3">
      <c r="D237" s="7">
        <f>D236+1</f>
        <v>156</v>
      </c>
      <c r="F237" s="58" t="s">
        <v>15</v>
      </c>
      <c r="G237" s="84" t="str">
        <f t="shared" si="161"/>
        <v>Aan</v>
      </c>
      <c r="H237" s="59" t="s">
        <v>245</v>
      </c>
      <c r="I237" s="59" t="s">
        <v>242</v>
      </c>
      <c r="J237" s="7" t="s">
        <v>17</v>
      </c>
      <c r="K237" s="7" t="s">
        <v>17</v>
      </c>
      <c r="L237" s="7" t="s">
        <v>17</v>
      </c>
      <c r="M237" s="7" t="s">
        <v>18</v>
      </c>
      <c r="N237" s="7" t="s">
        <v>19</v>
      </c>
      <c r="O237" s="7" t="s">
        <v>20</v>
      </c>
      <c r="P237" s="50" t="s">
        <v>160</v>
      </c>
      <c r="Q237" s="50" t="s">
        <v>160</v>
      </c>
      <c r="R237" s="50" t="s">
        <v>160</v>
      </c>
      <c r="S237" s="50" t="s">
        <v>160</v>
      </c>
      <c r="T237" s="50" t="s">
        <v>160</v>
      </c>
      <c r="V237" s="133" t="str">
        <f t="shared" si="166"/>
        <v>Samenwijscentrum Doelakkers</v>
      </c>
      <c r="W237" s="74" t="str">
        <f t="shared" si="162"/>
        <v>PM</v>
      </c>
      <c r="X237" s="115" t="str">
        <f t="shared" si="162"/>
        <v>PM</v>
      </c>
      <c r="Y237" s="115" t="str">
        <f t="shared" si="162"/>
        <v>PM</v>
      </c>
      <c r="Z237" s="115" t="str">
        <f t="shared" si="162"/>
        <v>PM</v>
      </c>
      <c r="AA237" s="115" t="str">
        <f t="shared" si="162"/>
        <v>PM</v>
      </c>
      <c r="AC237" s="1" t="str">
        <f t="shared" si="167"/>
        <v>Samenwijscentrum Doelakkers</v>
      </c>
      <c r="AD237" s="74" t="str">
        <f t="shared" si="163"/>
        <v>PM</v>
      </c>
      <c r="AE237" s="74" t="str">
        <f t="shared" si="163"/>
        <v>PM</v>
      </c>
      <c r="AF237" s="74" t="str">
        <f t="shared" si="163"/>
        <v>PM</v>
      </c>
      <c r="AG237" s="74" t="str">
        <f t="shared" si="163"/>
        <v>PM</v>
      </c>
      <c r="AH237" s="74" t="str">
        <f t="shared" si="163"/>
        <v>PM</v>
      </c>
      <c r="AK237" s="129" t="str">
        <f t="shared" si="164"/>
        <v>Samenwijscentrum Doelakkers</v>
      </c>
      <c r="AL237" s="74" t="str">
        <f t="shared" si="165"/>
        <v>PM</v>
      </c>
      <c r="AM237" s="74" t="str">
        <f t="shared" si="165"/>
        <v>PM</v>
      </c>
      <c r="AN237" s="74" t="str">
        <f t="shared" si="165"/>
        <v>PM</v>
      </c>
      <c r="AO237" s="74" t="str">
        <f t="shared" si="165"/>
        <v>PM</v>
      </c>
    </row>
    <row r="242" spans="2:20" x14ac:dyDescent="0.3">
      <c r="P242" s="7"/>
      <c r="Q242" s="7"/>
      <c r="R242" s="7"/>
      <c r="S242" s="7"/>
      <c r="T242" s="7"/>
    </row>
    <row r="246" spans="2:20" x14ac:dyDescent="0.3">
      <c r="H246" s="2"/>
      <c r="J246" s="2"/>
      <c r="K246" s="2"/>
      <c r="L246" s="2"/>
      <c r="O246" s="2"/>
      <c r="P246" s="2"/>
      <c r="Q246" s="2"/>
      <c r="R246" s="2"/>
      <c r="S246" s="2"/>
      <c r="T246" s="2"/>
    </row>
    <row r="247" spans="2:20" x14ac:dyDescent="0.3">
      <c r="B247" s="50"/>
    </row>
    <row r="248" spans="2:20" x14ac:dyDescent="0.3">
      <c r="B248" s="50"/>
    </row>
    <row r="249" spans="2:20" x14ac:dyDescent="0.3">
      <c r="B249" s="50"/>
    </row>
    <row r="250" spans="2:20" x14ac:dyDescent="0.3">
      <c r="B250" s="50"/>
    </row>
    <row r="251" spans="2:20" x14ac:dyDescent="0.3">
      <c r="B251" s="50"/>
    </row>
    <row r="252" spans="2:20" x14ac:dyDescent="0.3">
      <c r="B252" s="50"/>
    </row>
    <row r="253" spans="2:20" x14ac:dyDescent="0.3">
      <c r="B253" s="50"/>
    </row>
    <row r="254" spans="2:20" x14ac:dyDescent="0.3">
      <c r="B254" s="50"/>
    </row>
    <row r="255" spans="2:20" x14ac:dyDescent="0.3">
      <c r="B255" s="50"/>
    </row>
    <row r="256" spans="2:20" x14ac:dyDescent="0.3">
      <c r="B256" s="50"/>
    </row>
    <row r="257" spans="2:2" x14ac:dyDescent="0.3">
      <c r="B257" s="50"/>
    </row>
    <row r="258" spans="2:2" x14ac:dyDescent="0.3">
      <c r="B258" s="50"/>
    </row>
    <row r="259" spans="2:2" x14ac:dyDescent="0.3">
      <c r="B259" s="50"/>
    </row>
    <row r="260" spans="2:2" x14ac:dyDescent="0.3">
      <c r="B260" s="50"/>
    </row>
    <row r="261" spans="2:2" x14ac:dyDescent="0.3">
      <c r="B261" s="50"/>
    </row>
    <row r="262" spans="2:2" x14ac:dyDescent="0.3">
      <c r="B262" s="50"/>
    </row>
    <row r="263" spans="2:2" x14ac:dyDescent="0.3">
      <c r="B263" s="50"/>
    </row>
    <row r="264" spans="2:2" x14ac:dyDescent="0.3">
      <c r="B264" s="50"/>
    </row>
    <row r="265" spans="2:2" x14ac:dyDescent="0.3">
      <c r="B265" s="50"/>
    </row>
    <row r="266" spans="2:2" x14ac:dyDescent="0.3">
      <c r="B266" s="50"/>
    </row>
    <row r="267" spans="2:2" x14ac:dyDescent="0.3">
      <c r="B267" s="50"/>
    </row>
    <row r="268" spans="2:2" x14ac:dyDescent="0.3">
      <c r="B268" s="50"/>
    </row>
    <row r="269" spans="2:2" x14ac:dyDescent="0.3">
      <c r="B269" s="50"/>
    </row>
    <row r="270" spans="2:2" x14ac:dyDescent="0.3">
      <c r="B270" s="50"/>
    </row>
    <row r="271" spans="2:2" x14ac:dyDescent="0.3">
      <c r="B271" s="50"/>
    </row>
    <row r="272" spans="2:2" x14ac:dyDescent="0.3">
      <c r="B272" s="50"/>
    </row>
    <row r="273" spans="2:2" x14ac:dyDescent="0.3">
      <c r="B273" s="50"/>
    </row>
    <row r="274" spans="2:2" x14ac:dyDescent="0.3">
      <c r="B274" s="50"/>
    </row>
    <row r="275" spans="2:2" x14ac:dyDescent="0.3">
      <c r="B275" s="50"/>
    </row>
    <row r="276" spans="2:2" x14ac:dyDescent="0.3">
      <c r="B276" s="50"/>
    </row>
    <row r="277" spans="2:2" x14ac:dyDescent="0.3">
      <c r="B277" s="50"/>
    </row>
    <row r="278" spans="2:2" x14ac:dyDescent="0.3">
      <c r="B278" s="50"/>
    </row>
    <row r="279" spans="2:2" x14ac:dyDescent="0.3">
      <c r="B279" s="50"/>
    </row>
    <row r="280" spans="2:2" x14ac:dyDescent="0.3">
      <c r="B280" s="50"/>
    </row>
    <row r="281" spans="2:2" x14ac:dyDescent="0.3">
      <c r="B281" s="50"/>
    </row>
    <row r="282" spans="2:2" x14ac:dyDescent="0.3">
      <c r="B282" s="50"/>
    </row>
    <row r="283" spans="2:2" x14ac:dyDescent="0.3">
      <c r="B283" s="50"/>
    </row>
    <row r="284" spans="2:2" x14ac:dyDescent="0.3">
      <c r="B284" s="50"/>
    </row>
    <row r="285" spans="2:2" x14ac:dyDescent="0.3">
      <c r="B285" s="50"/>
    </row>
    <row r="286" spans="2:2" x14ac:dyDescent="0.3">
      <c r="B286" s="50"/>
    </row>
    <row r="287" spans="2:2" x14ac:dyDescent="0.3">
      <c r="B287" s="50"/>
    </row>
    <row r="288" spans="2:2" x14ac:dyDescent="0.3">
      <c r="B288" s="50"/>
    </row>
    <row r="289" spans="2:2" x14ac:dyDescent="0.3">
      <c r="B289" s="50"/>
    </row>
    <row r="290" spans="2:2" x14ac:dyDescent="0.3">
      <c r="B290" s="50"/>
    </row>
    <row r="291" spans="2:2" x14ac:dyDescent="0.3">
      <c r="B291" s="50"/>
    </row>
    <row r="292" spans="2:2" x14ac:dyDescent="0.3">
      <c r="B292" s="50"/>
    </row>
    <row r="293" spans="2:2" x14ac:dyDescent="0.3">
      <c r="B293" s="50"/>
    </row>
    <row r="294" spans="2:2" x14ac:dyDescent="0.3">
      <c r="B294" s="50"/>
    </row>
    <row r="295" spans="2:2" x14ac:dyDescent="0.3">
      <c r="B295" s="50"/>
    </row>
    <row r="296" spans="2:2" x14ac:dyDescent="0.3">
      <c r="B296" s="50"/>
    </row>
    <row r="297" spans="2:2" x14ac:dyDescent="0.3">
      <c r="B297" s="50"/>
    </row>
    <row r="298" spans="2:2" x14ac:dyDescent="0.3">
      <c r="B298" s="50"/>
    </row>
    <row r="299" spans="2:2" x14ac:dyDescent="0.3">
      <c r="B299" s="50"/>
    </row>
    <row r="300" spans="2:2" x14ac:dyDescent="0.3">
      <c r="B300" s="50"/>
    </row>
    <row r="301" spans="2:2" x14ac:dyDescent="0.3">
      <c r="B301" s="50"/>
    </row>
    <row r="302" spans="2:2" x14ac:dyDescent="0.3">
      <c r="B302" s="50"/>
    </row>
    <row r="303" spans="2:2" x14ac:dyDescent="0.3">
      <c r="B303" s="50"/>
    </row>
    <row r="304" spans="2:2" x14ac:dyDescent="0.3">
      <c r="B304" s="50"/>
    </row>
    <row r="305" spans="2:2" x14ac:dyDescent="0.3">
      <c r="B305" s="50"/>
    </row>
    <row r="306" spans="2:2" x14ac:dyDescent="0.3">
      <c r="B306" s="50"/>
    </row>
    <row r="307" spans="2:2" x14ac:dyDescent="0.3">
      <c r="B307" s="50"/>
    </row>
    <row r="308" spans="2:2" x14ac:dyDescent="0.3">
      <c r="B308" s="50"/>
    </row>
    <row r="309" spans="2:2" x14ac:dyDescent="0.3">
      <c r="B309" s="50"/>
    </row>
    <row r="310" spans="2:2" x14ac:dyDescent="0.3">
      <c r="B310" s="50"/>
    </row>
    <row r="311" spans="2:2" x14ac:dyDescent="0.3">
      <c r="B311" s="50"/>
    </row>
    <row r="312" spans="2:2" x14ac:dyDescent="0.3">
      <c r="B312" s="50"/>
    </row>
    <row r="313" spans="2:2" x14ac:dyDescent="0.3">
      <c r="B313" s="50"/>
    </row>
    <row r="314" spans="2:2" x14ac:dyDescent="0.3">
      <c r="B314" s="50"/>
    </row>
    <row r="315" spans="2:2" x14ac:dyDescent="0.3">
      <c r="B315" s="50"/>
    </row>
    <row r="316" spans="2:2" x14ac:dyDescent="0.3">
      <c r="B316" s="50"/>
    </row>
    <row r="317" spans="2:2" x14ac:dyDescent="0.3">
      <c r="B317" s="50"/>
    </row>
    <row r="318" spans="2:2" x14ac:dyDescent="0.3">
      <c r="B318" s="50"/>
    </row>
    <row r="319" spans="2:2" x14ac:dyDescent="0.3">
      <c r="B319" s="50"/>
    </row>
    <row r="320" spans="2:2" x14ac:dyDescent="0.3">
      <c r="B320" s="50"/>
    </row>
    <row r="321" spans="2:2" x14ac:dyDescent="0.3">
      <c r="B321" s="50"/>
    </row>
    <row r="322" spans="2:2" x14ac:dyDescent="0.3">
      <c r="B322" s="50"/>
    </row>
    <row r="323" spans="2:2" x14ac:dyDescent="0.3">
      <c r="B323" s="50"/>
    </row>
    <row r="324" spans="2:2" x14ac:dyDescent="0.3">
      <c r="B324" s="50"/>
    </row>
    <row r="325" spans="2:2" x14ac:dyDescent="0.3">
      <c r="B325" s="50"/>
    </row>
    <row r="326" spans="2:2" x14ac:dyDescent="0.3">
      <c r="B326" s="50"/>
    </row>
    <row r="327" spans="2:2" x14ac:dyDescent="0.3">
      <c r="B327" s="50"/>
    </row>
    <row r="328" spans="2:2" x14ac:dyDescent="0.3">
      <c r="B328" s="50"/>
    </row>
    <row r="329" spans="2:2" x14ac:dyDescent="0.3">
      <c r="B329" s="50"/>
    </row>
    <row r="330" spans="2:2" x14ac:dyDescent="0.3">
      <c r="B330" s="50"/>
    </row>
    <row r="331" spans="2:2" x14ac:dyDescent="0.3">
      <c r="B331" s="50"/>
    </row>
    <row r="332" spans="2:2" x14ac:dyDescent="0.3">
      <c r="B332" s="50"/>
    </row>
    <row r="333" spans="2:2" x14ac:dyDescent="0.3">
      <c r="B333" s="50"/>
    </row>
    <row r="334" spans="2:2" x14ac:dyDescent="0.3">
      <c r="B334" s="50"/>
    </row>
  </sheetData>
  <autoFilter ref="A32:AI237" xr:uid="{00000000-0001-0000-0000-000000000000}"/>
  <mergeCells count="3">
    <mergeCell ref="V1:AA1"/>
    <mergeCell ref="AC1:AH1"/>
    <mergeCell ref="O1:T1"/>
  </mergeCells>
  <conditionalFormatting sqref="F37:F53 F68:G68 F55:F67 F234:G237 F134:G221 F76:G127">
    <cfRule type="containsText" dxfId="21" priority="823" operator="containsText" text="Aan">
      <formula>NOT(ISERROR(SEARCH("Aan",F37)))</formula>
    </cfRule>
    <cfRule type="containsText" dxfId="20" priority="824" operator="containsText" text="Uit">
      <formula>NOT(ISERROR(SEARCH("Uit",F37)))</formula>
    </cfRule>
  </conditionalFormatting>
  <conditionalFormatting sqref="F32:G32">
    <cfRule type="containsText" dxfId="19" priority="821" operator="containsText" text="Aan">
      <formula>NOT(ISERROR(SEARCH("Aan",F32)))</formula>
    </cfRule>
    <cfRule type="containsText" dxfId="18" priority="822" operator="containsText" text="Uit">
      <formula>NOT(ISERROR(SEARCH("Uit",F32)))</formula>
    </cfRule>
  </conditionalFormatting>
  <conditionalFormatting sqref="F32:G32">
    <cfRule type="containsText" dxfId="17" priority="819" operator="containsText" text="Aan">
      <formula>NOT(ISERROR(SEARCH("Aan",F32)))</formula>
    </cfRule>
    <cfRule type="containsText" dxfId="16" priority="820" operator="containsText" text="Uit">
      <formula>NOT(ISERROR(SEARCH("Uit",F32)))</formula>
    </cfRule>
  </conditionalFormatting>
  <conditionalFormatting sqref="F75:G75 F54">
    <cfRule type="containsText" dxfId="15" priority="817" operator="containsText" text="Aan">
      <formula>NOT(ISERROR(SEARCH("Aan",F54)))</formula>
    </cfRule>
    <cfRule type="containsText" dxfId="14" priority="818" operator="containsText" text="Uit">
      <formula>NOT(ISERROR(SEARCH("Uit",F54)))</formula>
    </cfRule>
  </conditionalFormatting>
  <conditionalFormatting sqref="F75:G75 F54">
    <cfRule type="containsText" dxfId="13" priority="815" operator="containsText" text="Aan">
      <formula>NOT(ISERROR(SEARCH("Aan",F54)))</formula>
    </cfRule>
    <cfRule type="containsText" dxfId="12" priority="816" operator="containsText" text="Uit">
      <formula>NOT(ISERROR(SEARCH("Uit",F54)))</formula>
    </cfRule>
  </conditionalFormatting>
  <conditionalFormatting sqref="F33:G33 G34:G67 G228:G229">
    <cfRule type="containsText" dxfId="11" priority="813" operator="containsText" text="Aan">
      <formula>NOT(ISERROR(SEARCH("Aan",F33)))</formula>
    </cfRule>
    <cfRule type="containsText" dxfId="10" priority="814" operator="containsText" text="Uit">
      <formula>NOT(ISERROR(SEARCH("Uit",F33)))</formula>
    </cfRule>
  </conditionalFormatting>
  <conditionalFormatting sqref="F33:G33 G34:G67 G228:G229">
    <cfRule type="containsText" dxfId="9" priority="811" operator="containsText" text="Aan">
      <formula>NOT(ISERROR(SEARCH("Aan",F33)))</formula>
    </cfRule>
    <cfRule type="containsText" dxfId="8" priority="812" operator="containsText" text="Uit">
      <formula>NOT(ISERROR(SEARCH("Uit",F33)))</formula>
    </cfRule>
  </conditionalFormatting>
  <conditionalFormatting sqref="F33:G33 G34:G67 G228:G229">
    <cfRule type="containsText" dxfId="7" priority="809" operator="containsText" text="Aan">
      <formula>NOT(ISERROR(SEARCH("Aan",F33)))</formula>
    </cfRule>
    <cfRule type="containsText" dxfId="6" priority="810" operator="containsText" text="Uit">
      <formula>NOT(ISERROR(SEARCH("Uit",F33)))</formula>
    </cfRule>
  </conditionalFormatting>
  <conditionalFormatting sqref="F34:F35">
    <cfRule type="containsText" dxfId="5" priority="807" operator="containsText" text="Aan">
      <formula>NOT(ISERROR(SEARCH("Aan",F34)))</formula>
    </cfRule>
    <cfRule type="containsText" dxfId="4" priority="808" operator="containsText" text="Uit">
      <formula>NOT(ISERROR(SEARCH("Uit",F34)))</formula>
    </cfRule>
  </conditionalFormatting>
  <conditionalFormatting sqref="F36">
    <cfRule type="containsText" dxfId="3" priority="805" operator="containsText" text="Aan">
      <formula>NOT(ISERROR(SEARCH("Aan",F36)))</formula>
    </cfRule>
    <cfRule type="containsText" dxfId="2" priority="806" operator="containsText" text="Uit">
      <formula>NOT(ISERROR(SEARCH("Uit",F36)))</formula>
    </cfRule>
  </conditionalFormatting>
  <conditionalFormatting sqref="F228:F229">
    <cfRule type="containsText" dxfId="1" priority="803" operator="containsText" text="Aan">
      <formula>NOT(ISERROR(SEARCH("Aan",F228)))</formula>
    </cfRule>
    <cfRule type="containsText" dxfId="0" priority="804" operator="containsText" text="Uit">
      <formula>NOT(ISERROR(SEARCH("Uit",F228)))</formula>
    </cfRule>
  </conditionalFormatting>
  <pageMargins left="0.70866141732283472" right="0.70866141732283472" top="0.35433070866141736" bottom="0.35433070866141736" header="0.31496062992125984" footer="0.31496062992125984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Keuzemogelijkheden_begroting202</vt:lpstr>
      <vt:lpstr>Keuzemogelijkheden_begroting202!Afdrukbereik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van Veelen</dc:creator>
  <cp:lastModifiedBy>Tom van Veelen</cp:lastModifiedBy>
  <dcterms:created xsi:type="dcterms:W3CDTF">2024-07-09T16:26:31Z</dcterms:created>
  <dcterms:modified xsi:type="dcterms:W3CDTF">2024-10-14T13:12:04Z</dcterms:modified>
</cp:coreProperties>
</file>